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szdc-my.sharepoint.com/personal/zejdl_spravazeleznic_cz/Documents/Stavby SSZ/Zvýšení spolehlivosti sítě GSM-R v úseku Lipník n. B. - Drahotuše pro výhradní provoz ETCS BKN/"/>
    </mc:Choice>
  </mc:AlternateContent>
  <xr:revisionPtr revIDLastSave="25" documentId="13_ncr:1_{A21B15D8-6034-48E7-AA61-5D6C7E510732}" xr6:coauthVersionLast="47" xr6:coauthVersionMax="47" xr10:uidLastSave="{9D3784CC-A716-4144-B7F3-8AD2FF49AFE9}"/>
  <bookViews>
    <workbookView xWindow="-120" yWindow="-120" windowWidth="29040" windowHeight="15720" activeTab="1" xr2:uid="{00000000-000D-0000-FFFF-FFFF00000000}"/>
  </bookViews>
  <sheets>
    <sheet name="Rekapitulace" sheetId="1" r:id="rId1"/>
    <sheet name="D.1.2" sheetId="18" r:id="rId2"/>
    <sheet name="E.3.6" sheetId="3" r:id="rId3"/>
    <sheet name="SO 98-98" sheetId="19"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 i="19" l="1"/>
  <c r="F4" i="19"/>
  <c r="B9" i="19"/>
  <c r="K9" i="19"/>
  <c r="L9" i="19"/>
  <c r="B14" i="19"/>
  <c r="J14" i="19"/>
  <c r="L14" i="19"/>
  <c r="L26" i="19" s="1"/>
  <c r="J18" i="19"/>
  <c r="L18" i="19"/>
  <c r="J22" i="19"/>
  <c r="L22" i="19"/>
  <c r="J28" i="19"/>
  <c r="L28" i="19"/>
  <c r="J32" i="19"/>
  <c r="L32" i="19"/>
  <c r="L36" i="19"/>
  <c r="B18" i="19" l="1"/>
  <c r="B22" i="19" l="1"/>
  <c r="B28" i="19"/>
  <c r="B32" i="19" s="1"/>
  <c r="K2" i="19" s="1"/>
  <c r="F15" i="1" l="1"/>
  <c r="F8" i="1"/>
  <c r="F3" i="1" l="1"/>
  <c r="F20" i="1" l="1"/>
  <c r="F6" i="1" s="1"/>
  <c r="F5" i="1" l="1"/>
  <c r="F2" i="1" l="1"/>
  <c r="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Janko Milan, Ing.</author>
  </authors>
  <commentList>
    <comment ref="D5" authorId="0" shapeId="0" xr:uid="{0B5E2509-DE69-4AB3-B483-5EFD7B13FCEE}">
      <text>
        <r>
          <rPr>
            <b/>
            <sz val="9"/>
            <color indexed="81"/>
            <rFont val="Tahoma"/>
            <family val="2"/>
            <charset val="238"/>
          </rPr>
          <t>počet hodin</t>
        </r>
      </text>
    </comment>
    <comment ref="E5" authorId="0" shapeId="0" xr:uid="{204B1431-E5A9-4EDB-9950-7C92921E7052}">
      <text>
        <r>
          <rPr>
            <b/>
            <sz val="9"/>
            <color indexed="81"/>
            <rFont val="Tahoma"/>
            <family val="2"/>
            <charset val="238"/>
          </rPr>
          <t>jednotková cena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086B97B9-B433-44A5-A694-7B604D9D3ED0}">
      <text>
        <r>
          <rPr>
            <b/>
            <u/>
            <sz val="12"/>
            <color indexed="81"/>
            <rFont val="Calibri"/>
            <family val="2"/>
            <charset val="238"/>
            <scheme val="minor"/>
          </rPr>
          <t>Vložení nové položky:</t>
        </r>
        <r>
          <rPr>
            <b/>
            <sz val="11"/>
            <color indexed="81"/>
            <rFont val="Calibri"/>
            <family val="2"/>
            <charset val="238"/>
            <scheme val="minor"/>
          </rPr>
          <t xml:space="preserve">
</t>
        </r>
        <r>
          <rPr>
            <sz val="11"/>
            <color indexed="81"/>
            <rFont val="Calibri"/>
            <family val="2"/>
            <charset val="238"/>
            <scheme val="minor"/>
          </rPr>
          <t xml:space="preserve">pro přidání další položky umístěte </t>
        </r>
        <r>
          <rPr>
            <b/>
            <sz val="11"/>
            <color indexed="81"/>
            <rFont val="Calibri"/>
            <family val="2"/>
            <charset val="238"/>
            <scheme val="minor"/>
          </rPr>
          <t>kurzor do sloupce "B"</t>
        </r>
        <r>
          <rPr>
            <sz val="11"/>
            <color indexed="81"/>
            <rFont val="Calibri"/>
            <family val="2"/>
            <charset val="238"/>
            <scheme val="minor"/>
          </rPr>
          <t xml:space="preserve"> pod poslední řádek  předešlé položky, nebo pod začátek následného dílu a spusťte </t>
        </r>
        <r>
          <rPr>
            <b/>
            <sz val="11"/>
            <color indexed="81"/>
            <rFont val="Calibri"/>
            <family val="2"/>
            <charset val="238"/>
            <scheme val="minor"/>
          </rPr>
          <t>"Vložení položky"</t>
        </r>
        <r>
          <rPr>
            <sz val="11"/>
            <color indexed="81"/>
            <rFont val="Calibri"/>
            <family val="2"/>
            <charset val="238"/>
            <scheme val="minor"/>
          </rPr>
          <t xml:space="preserve">.  
Chcete-li přidat další položku k uzavřenému Dílu, umístěte </t>
        </r>
        <r>
          <rPr>
            <b/>
            <sz val="11"/>
            <color indexed="81"/>
            <rFont val="Calibri"/>
            <family val="2"/>
            <charset val="238"/>
            <scheme val="minor"/>
          </rPr>
          <t>kurzor do sloupce "B"</t>
        </r>
        <r>
          <rPr>
            <sz val="11"/>
            <color indexed="81"/>
            <rFont val="Calibri"/>
            <family val="2"/>
            <charset val="238"/>
            <scheme val="minor"/>
          </rPr>
          <t xml:space="preserve">, a to buď na číslo položky, před kterou chcete položku přidat, nebo na řádek se součtem dílu a spusťte </t>
        </r>
        <r>
          <rPr>
            <b/>
            <sz val="11"/>
            <color indexed="81"/>
            <rFont val="Calibri"/>
            <family val="2"/>
            <charset val="238"/>
            <scheme val="minor"/>
          </rPr>
          <t>"Vložení položky"</t>
        </r>
        <r>
          <rPr>
            <sz val="11"/>
            <color indexed="81"/>
            <rFont val="Calibri"/>
            <family val="2"/>
            <charset val="238"/>
            <scheme val="minor"/>
          </rPr>
          <t xml:space="preserve">.
Po přidání  položky do již uzavřeného Dílu musí být </t>
        </r>
        <r>
          <rPr>
            <b/>
            <sz val="11"/>
            <color indexed="81"/>
            <rFont val="Calibri"/>
            <family val="2"/>
            <charset val="238"/>
            <scheme val="minor"/>
          </rPr>
          <t>Díl znovu přepočítán</t>
        </r>
        <r>
          <rPr>
            <sz val="11"/>
            <color indexed="81"/>
            <rFont val="Calibri"/>
            <family val="2"/>
            <charset val="238"/>
            <scheme val="minor"/>
          </rPr>
          <t xml:space="preserve"> 
</t>
        </r>
        <r>
          <rPr>
            <sz val="9"/>
            <color indexed="81"/>
            <rFont val="Tahoma"/>
            <family val="2"/>
            <charset val="238"/>
          </rPr>
          <t xml:space="preserve">
</t>
        </r>
      </text>
    </comment>
    <comment ref="J3" authorId="1" shapeId="0" xr:uid="{77ADC5C2-4D92-456A-992F-7937B7CF57E7}">
      <text>
        <r>
          <rPr>
            <b/>
            <u/>
            <sz val="12"/>
            <color indexed="81"/>
            <rFont val="Calibri"/>
            <family val="2"/>
            <charset val="238"/>
            <scheme val="minor"/>
          </rPr>
          <t>Vložení nového Dílu:</t>
        </r>
        <r>
          <rPr>
            <b/>
            <sz val="11"/>
            <color indexed="81"/>
            <rFont val="Calibri"/>
            <family val="2"/>
            <charset val="238"/>
            <scheme val="minor"/>
          </rPr>
          <t xml:space="preserve">
</t>
        </r>
        <r>
          <rPr>
            <sz val="11"/>
            <color indexed="81"/>
            <rFont val="Calibri"/>
            <family val="2"/>
            <charset val="238"/>
            <scheme val="minor"/>
          </rPr>
          <t>nový</t>
        </r>
        <r>
          <rPr>
            <b/>
            <sz val="11"/>
            <color indexed="81"/>
            <rFont val="Calibri"/>
            <family val="2"/>
            <charset val="238"/>
            <scheme val="minor"/>
          </rPr>
          <t xml:space="preserve"> Díl  </t>
        </r>
        <r>
          <rPr>
            <sz val="11"/>
            <color indexed="81"/>
            <rFont val="Calibri"/>
            <family val="2"/>
            <charset val="238"/>
            <scheme val="minor"/>
          </rPr>
          <t xml:space="preserve">bude vytvořen až po </t>
        </r>
        <r>
          <rPr>
            <b/>
            <sz val="11"/>
            <color indexed="81"/>
            <rFont val="Calibri"/>
            <family val="2"/>
            <charset val="238"/>
            <scheme val="minor"/>
          </rPr>
          <t xml:space="preserve">uzavření předešlého Dílu součtem. Díly nesmí mít shodné číslování ani názvy.
</t>
        </r>
        <r>
          <rPr>
            <sz val="11"/>
            <color indexed="81"/>
            <rFont val="Calibri"/>
            <family val="2"/>
            <charset val="238"/>
            <scheme val="minor"/>
          </rPr>
          <t xml:space="preserve">Pro vložení nového </t>
        </r>
        <r>
          <rPr>
            <b/>
            <sz val="11"/>
            <color indexed="81"/>
            <rFont val="Calibri"/>
            <family val="2"/>
            <charset val="238"/>
            <scheme val="minor"/>
          </rPr>
          <t>Dílu</t>
        </r>
        <r>
          <rPr>
            <sz val="11"/>
            <color indexed="81"/>
            <rFont val="Calibri"/>
            <family val="2"/>
            <charset val="238"/>
            <scheme val="minor"/>
          </rPr>
          <t xml:space="preserve"> umístěte kurzor do sloupce "B" pod poslední řádek položky "</t>
        </r>
        <r>
          <rPr>
            <b/>
            <sz val="11"/>
            <color indexed="81"/>
            <rFont val="Calibri"/>
            <family val="2"/>
            <charset val="238"/>
            <scheme val="minor"/>
          </rPr>
          <t>Součet za díl</t>
        </r>
        <r>
          <rPr>
            <sz val="11"/>
            <color indexed="81"/>
            <rFont val="Calibri"/>
            <family val="2"/>
            <charset val="238"/>
            <scheme val="minor"/>
          </rPr>
          <t>" a spusťte "</t>
        </r>
        <r>
          <rPr>
            <b/>
            <sz val="11"/>
            <color indexed="81"/>
            <rFont val="Calibri"/>
            <family val="2"/>
            <charset val="238"/>
            <scheme val="minor"/>
          </rPr>
          <t>Vloži Díl</t>
        </r>
        <r>
          <rPr>
            <sz val="11"/>
            <color indexed="81"/>
            <rFont val="Calibri"/>
            <family val="2"/>
            <charset val="238"/>
            <scheme val="minor"/>
          </rPr>
          <t>" nebo požijte klávesovou zkratku "</t>
        </r>
        <r>
          <rPr>
            <b/>
            <sz val="11"/>
            <color indexed="81"/>
            <rFont val="Calibri"/>
            <family val="2"/>
            <charset val="238"/>
            <scheme val="minor"/>
          </rPr>
          <t>ctrl a</t>
        </r>
        <r>
          <rPr>
            <sz val="11"/>
            <color indexed="81"/>
            <rFont val="Calibri"/>
            <family val="2"/>
            <charset val="238"/>
            <scheme val="minor"/>
          </rPr>
          <t xml:space="preserve">".  </t>
        </r>
      </text>
    </comment>
    <comment ref="K3" authorId="0" shapeId="0" xr:uid="{7959F2A4-FA37-44EF-BE68-7DFB98995818}">
      <text>
        <r>
          <rPr>
            <b/>
            <u/>
            <sz val="12"/>
            <color indexed="81"/>
            <rFont val="Calibri"/>
            <family val="2"/>
            <charset val="238"/>
            <scheme val="minor"/>
          </rPr>
          <t>Uzavření a součet Dílu:</t>
        </r>
        <r>
          <rPr>
            <b/>
            <sz val="11"/>
            <color indexed="81"/>
            <rFont val="Calibri"/>
            <family val="2"/>
            <charset val="238"/>
            <scheme val="minor"/>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scheme val="minor"/>
          </rPr>
          <t xml:space="preserve">Pro </t>
        </r>
        <r>
          <rPr>
            <b/>
            <sz val="11"/>
            <color indexed="81"/>
            <rFont val="Calibri"/>
            <family val="2"/>
            <charset val="238"/>
            <scheme val="minor"/>
          </rPr>
          <t>součet za Díl</t>
        </r>
        <r>
          <rPr>
            <sz val="11"/>
            <color indexed="81"/>
            <rFont val="Calibri"/>
            <family val="2"/>
            <charset val="238"/>
            <scheme val="minor"/>
          </rPr>
          <t xml:space="preserve"> umístěte kurzor do sloupce "B" pod poslední řádek poslední položky v Dílu a spusťte </t>
        </r>
        <r>
          <rPr>
            <b/>
            <sz val="11"/>
            <color indexed="81"/>
            <rFont val="Calibri"/>
            <family val="2"/>
            <charset val="238"/>
            <scheme val="minor"/>
          </rPr>
          <t>"Součet za Díl"</t>
        </r>
        <r>
          <rPr>
            <sz val="11"/>
            <color indexed="81"/>
            <rFont val="Calibri"/>
            <family val="2"/>
            <charset val="238"/>
            <scheme val="minor"/>
          </rPr>
          <t xml:space="preserve">.  
Chcete-li </t>
        </r>
        <r>
          <rPr>
            <b/>
            <sz val="11"/>
            <color indexed="81"/>
            <rFont val="Calibri"/>
            <family val="2"/>
            <charset val="238"/>
            <scheme val="minor"/>
          </rPr>
          <t>přepočítat Díl</t>
        </r>
        <r>
          <rPr>
            <sz val="11"/>
            <color indexed="81"/>
            <rFont val="Calibri"/>
            <family val="2"/>
            <charset val="238"/>
            <scheme val="minor"/>
          </rPr>
          <t xml:space="preserve"> po dodatečném přidání položky do již uzavřeného Dílu, umístěte kurzor do sloupce "B" se součtem za daný Díl a spusťte </t>
        </r>
        <r>
          <rPr>
            <b/>
            <sz val="11"/>
            <color indexed="81"/>
            <rFont val="Calibri"/>
            <family val="2"/>
            <charset val="238"/>
            <scheme val="minor"/>
          </rPr>
          <t>"Součet za Díl"</t>
        </r>
        <r>
          <rPr>
            <sz val="11"/>
            <color indexed="81"/>
            <rFont val="Calibri"/>
            <family val="2"/>
            <charset val="238"/>
            <scheme val="minor"/>
          </rPr>
          <t xml:space="preserve">.
Po přidání položky do již uzavřeného Dílu musí být Díl vždy znovu přepočítán.
</t>
        </r>
        <r>
          <rPr>
            <b/>
            <sz val="11"/>
            <color indexed="81"/>
            <rFont val="Calibri"/>
            <family val="2"/>
            <charset val="238"/>
            <scheme val="minor"/>
          </rPr>
          <t>Nový Díl  bude vytvořen až po uzavření předešlého Dílu součtem</t>
        </r>
        <r>
          <rPr>
            <sz val="11"/>
            <color indexed="81"/>
            <rFont val="Calibri"/>
            <family val="2"/>
            <charset val="238"/>
            <scheme val="minor"/>
          </rPr>
          <t>. Díly nesmí mít shodné číslování ani názvy.</t>
        </r>
      </text>
    </comment>
    <comment ref="E4" authorId="0" shapeId="0" xr:uid="{6ACE4FEB-50E9-4877-A5D1-C89E6AD135B3}">
      <text>
        <r>
          <rPr>
            <b/>
            <u/>
            <sz val="10"/>
            <color indexed="81"/>
            <rFont val="Calibri"/>
            <family val="2"/>
            <charset val="238"/>
            <scheme val="minor"/>
          </rPr>
          <t>Vybrat kategorii dle seznamu</t>
        </r>
        <r>
          <rPr>
            <sz val="9"/>
            <color indexed="81"/>
            <rFont val="Calibri"/>
            <family val="2"/>
            <charset val="238"/>
            <scheme val="minor"/>
          </rPr>
          <t xml:space="preserve">
</t>
        </r>
        <r>
          <rPr>
            <i/>
            <sz val="9"/>
            <color indexed="81"/>
            <rFont val="Calibri"/>
            <family val="2"/>
            <charset val="238"/>
            <scheme val="minor"/>
          </rPr>
          <t>D.1.1      Zabezpečovací zařízení
D.1.2      Sdělovací zařízení
D.1.3      Silnoproudá technologie včetně DŘT
D.1.4      Ostatní technologická zařízení
D.2.1.1.0  Kolejový svršek 
D.2.1.1 .1 Kolejový spodek 
D.2.1.2  Nástupiště
D.2.1.3  Přejezdy a přechody
D.2.1.4  Mosty, propustky, zdi
D.2.1.5  Ostatní inženýrské objekty
D.2.1.6  Potrubní vedení
D.2.1.7  Tunely
D.2.1.8  Pozemní komunikace
D.2.1.9  Kabelovody, kolektory
D.2.1.10 Protihlukové objekty
D.2.2.1  Pozemní stavební objekty budov
D.2.2.2  Zastřešení nástupišť, přístřešky na nástupištích
D.2.2.3  Individuální protihluková opatření
D.2.2.4  Orientační systém
D.2.2.5  Demolice
D.2.2.6  Drobná architektura a oplocení
D.2.3.1  Trakční vedení
D.2.3.2  Napájecí stanice - stavební část
D.2.3.3  Spínací stanice - stavební část
D.2.3.4  Ohřev výhybek (elektrický, plynový)
D.2.3.5  Elektrické předtápěcí zařízení
D.2.3.6  Rozvody VN, NN, osvětlení a dálkové ovládání odpojovačů
D.2.3.7  Ukolejnění kovových konstrukcí
D.2.3.8  Vnější uzemnění
D.2.3.9  Ostatní kabelizace
D.2.4.1  Příprava území a kácení
D.2.4.2  Náhradní výsadba
D.2.4.3  Zabezpečení veřejných zájmů
D.9.8      SO 98-98 – Všeobecný objekt 
D.9.9     SO 90-90 – Odpady</t>
        </r>
      </text>
    </comment>
    <comment ref="I4" authorId="0" shapeId="0" xr:uid="{8E7D731C-1763-4526-8FED-1557F41F1EC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5A0D8664-5226-4413-9150-6D5B8945065E}">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9CD0FE85-A7EB-4A56-82A6-0CBEDA9ADDCE}">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036B1F1B-2652-449E-BF41-E484015CC521}">
      <text>
        <r>
          <rPr>
            <b/>
            <u/>
            <sz val="10"/>
            <color indexed="81"/>
            <rFont val="Calibri"/>
            <family val="2"/>
            <charset val="238"/>
            <scheme val="minor"/>
          </rPr>
          <t>Vybrat stádium dle seznamu:</t>
        </r>
        <r>
          <rPr>
            <sz val="9"/>
            <color indexed="81"/>
            <rFont val="Calibri"/>
            <family val="2"/>
            <charset val="238"/>
            <scheme val="minor"/>
          </rPr>
          <t xml:space="preserve">
</t>
        </r>
        <r>
          <rPr>
            <i/>
            <sz val="9"/>
            <color indexed="81"/>
            <rFont val="Calibri"/>
            <family val="2"/>
            <charset val="238"/>
            <scheme val="minor"/>
          </rPr>
          <t xml:space="preserve">Nejčastěji se zpracovává rozpočet ve </t>
        </r>
        <r>
          <rPr>
            <b/>
            <i/>
            <sz val="9"/>
            <color indexed="81"/>
            <rFont val="Calibri"/>
            <family val="2"/>
            <charset val="238"/>
            <scheme val="minor"/>
          </rPr>
          <t>Stádiu 3</t>
        </r>
        <r>
          <rPr>
            <i/>
            <sz val="9"/>
            <color indexed="81"/>
            <rFont val="Calibri"/>
            <family val="2"/>
            <charset val="238"/>
            <scheme val="minor"/>
          </rPr>
          <t xml:space="preserve"> jako rozpočet jednotlivých SO a PS v rozsahu oceněných soupisů prací dle požadavků vyhlášky č. 169/2016 Sb. 
</t>
        </r>
        <r>
          <rPr>
            <sz val="9"/>
            <color indexed="81"/>
            <rFont val="Calibri"/>
            <family val="2"/>
            <charset val="238"/>
            <scheme val="minor"/>
          </rPr>
          <t xml:space="preserve">V případě, </t>
        </r>
        <r>
          <rPr>
            <i/>
            <sz val="9"/>
            <color indexed="81"/>
            <rFont val="Calibri"/>
            <family val="2"/>
            <charset val="238"/>
            <scheme val="minor"/>
          </rPr>
          <t xml:space="preserve">že je podkladem pro výběr zhotovitele na realizaci díla dokumentace ve </t>
        </r>
        <r>
          <rPr>
            <b/>
            <i/>
            <sz val="9"/>
            <color indexed="81"/>
            <rFont val="Calibri"/>
            <family val="2"/>
            <charset val="238"/>
            <scheme val="minor"/>
          </rPr>
          <t>Stádiu 2</t>
        </r>
        <r>
          <rPr>
            <i/>
            <sz val="9"/>
            <color indexed="81"/>
            <rFont val="Calibri"/>
            <family val="2"/>
            <charset val="238"/>
            <scheme val="minor"/>
          </rPr>
          <t xml:space="preserve"> - DUR (tj. v případě staveb kdy projektovou dokumentaci ve stádiu 3 zpracovává zhotovitel stavby), jsou rozpočty jednotlivých SO a PS zpracované ve </t>
        </r>
        <r>
          <rPr>
            <i/>
            <u/>
            <sz val="9"/>
            <color indexed="81"/>
            <rFont val="Calibri"/>
            <family val="2"/>
            <charset val="238"/>
            <scheme val="minor"/>
          </rPr>
          <t>Formulářích SOPS stádia 3</t>
        </r>
        <r>
          <rPr>
            <i/>
            <sz val="9"/>
            <color indexed="81"/>
            <rFont val="Calibri"/>
            <family val="2"/>
            <charset val="238"/>
            <scheme val="minor"/>
          </rPr>
          <t xml:space="preserve"> jako podklad pro sestavení souhrnného rozpočtu a určení předpokládané hodnoty zakázky pro další stádia.  V Řádku se uveden, že se jedná o </t>
        </r>
        <r>
          <rPr>
            <b/>
            <i/>
            <sz val="9"/>
            <color indexed="81"/>
            <rFont val="Calibri"/>
            <family val="2"/>
            <charset val="238"/>
            <scheme val="minor"/>
          </rPr>
          <t>Stádium 2</t>
        </r>
        <r>
          <rPr>
            <i/>
            <sz val="9"/>
            <color indexed="81"/>
            <rFont val="Calibri"/>
            <family val="2"/>
            <charset val="238"/>
            <scheme val="minor"/>
          </rPr>
          <t>.</t>
        </r>
        <r>
          <rPr>
            <sz val="9"/>
            <color indexed="81"/>
            <rFont val="Calibri"/>
            <family val="2"/>
            <charset val="238"/>
            <scheme val="minor"/>
          </rPr>
          <t xml:space="preserve">
</t>
        </r>
      </text>
    </comment>
    <comment ref="F6" authorId="0" shapeId="0" xr:uid="{7BA786D8-3BF3-49B3-A707-1FF10CDD1367}">
      <text>
        <r>
          <rPr>
            <b/>
            <u/>
            <sz val="10"/>
            <color indexed="81"/>
            <rFont val="Calibri"/>
            <family val="2"/>
            <charset val="238"/>
            <scheme val="minor"/>
          </rPr>
          <t>Jiný vlastník SO/PS než SŽDC</t>
        </r>
        <r>
          <rPr>
            <sz val="9"/>
            <color indexed="81"/>
            <rFont val="Calibri"/>
            <family val="2"/>
            <charset val="238"/>
            <scheme val="minor"/>
          </rPr>
          <t xml:space="preserve">
</t>
        </r>
        <r>
          <rPr>
            <i/>
            <sz val="9"/>
            <color indexed="81"/>
            <rFont val="Calibri"/>
            <family val="2"/>
            <charset val="238"/>
            <scheme val="minor"/>
          </rPr>
          <t xml:space="preserve">v přípdě jiného vlastníka SO/PS než SŽDC, tj. v případě, že je uvedeno </t>
        </r>
        <r>
          <rPr>
            <b/>
            <i/>
            <sz val="9"/>
            <color indexed="81"/>
            <rFont val="Calibri"/>
            <family val="2"/>
            <charset val="238"/>
            <scheme val="minor"/>
          </rPr>
          <t>"Ostatní"</t>
        </r>
        <r>
          <rPr>
            <i/>
            <sz val="9"/>
            <color indexed="81"/>
            <rFont val="Calibri"/>
            <family val="2"/>
            <charset val="238"/>
            <scheme val="minor"/>
          </rPr>
          <t xml:space="preserve"> v položce "Majetek" bude doplněn  vlastník daného SO/PS (např. ČD a.s., PRE as.s, Veolie atd). 
</t>
        </r>
      </text>
    </comment>
    <comment ref="C10" authorId="0" shapeId="0" xr:uid="{C72B6CD3-08B9-4463-A9A3-80AA5215DFBE}">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555220E6-4397-4C47-BEE4-8BC9CB869365}">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shodným třídícím kódem zařazen v jednom Díle víckrát bude pro účely následného zpracování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2F1EA9EA-71B7-43A8-99B6-47385DA6CEB3}">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cenové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60505EF8-50A5-49B2-A381-8037DEA54662}">
      <text>
        <r>
          <rPr>
            <b/>
            <sz val="9"/>
            <color indexed="81"/>
            <rFont val="Arial"/>
            <family val="2"/>
            <charset val="238"/>
          </rPr>
          <t>Množství</t>
        </r>
        <r>
          <rPr>
            <sz val="9"/>
            <color indexed="81"/>
            <rFont val="Arial"/>
            <family val="2"/>
            <charset val="238"/>
          </rPr>
          <t xml:space="preserve"> v položce bude zaokrouhleno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1E1EAB74-FB3B-4410-BFA0-EF24E7136343}">
      <text>
        <r>
          <rPr>
            <b/>
            <sz val="9"/>
            <color indexed="81"/>
            <rFont val="Arial"/>
            <family val="2"/>
            <charset val="238"/>
          </rPr>
          <t>Jednotková cena</t>
        </r>
        <r>
          <rPr>
            <sz val="9"/>
            <color indexed="81"/>
            <rFont val="Arial"/>
            <family val="2"/>
            <charset val="238"/>
          </rPr>
          <t xml:space="preserve"> bude zaokrouhlená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6E0D2F5F-D475-4BAA-A439-204D6D7116A2}">
      <text>
        <r>
          <rPr>
            <b/>
            <i/>
            <u/>
            <sz val="10"/>
            <color indexed="81"/>
            <rFont val="Arial"/>
            <family val="2"/>
            <charset val="238"/>
          </rPr>
          <t>Povinná položka</t>
        </r>
        <r>
          <rPr>
            <sz val="10"/>
            <color indexed="81"/>
            <rFont val="Arial"/>
            <family val="2"/>
            <charset val="238"/>
          </rPr>
          <t xml:space="preserve">
</t>
        </r>
      </text>
    </comment>
    <comment ref="F15" authorId="0" shapeId="0" xr:uid="{2E18ED43-406F-4824-BDB5-55B06B4CB2E7}">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16" authorId="0" shapeId="0" xr:uid="{619F48E1-4C01-42D9-8E78-8CB5BACA785C}">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3A0C7CEE-8572-4CDA-BEB6-E20E72CFEE14}">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List>
</comments>
</file>

<file path=xl/sharedStrings.xml><?xml version="1.0" encoding="utf-8"?>
<sst xmlns="http://schemas.openxmlformats.org/spreadsheetml/2006/main" count="218" uniqueCount="128">
  <si>
    <t>stavba:</t>
  </si>
  <si>
    <t>Kontrolní součet [Kč]</t>
  </si>
  <si>
    <t>Celková cena [Kč]</t>
  </si>
  <si>
    <t>Cena díla za projektovou dokumentaci stavby</t>
  </si>
  <si>
    <t>PDPS</t>
  </si>
  <si>
    <t>Projektová dokumentace pro provádění stavby</t>
  </si>
  <si>
    <t>Cena díla za zhotovení stavby</t>
  </si>
  <si>
    <t>Číslo objektu</t>
  </si>
  <si>
    <t>Název  objektu</t>
  </si>
  <si>
    <t>Cena objektu [Kč]</t>
  </si>
  <si>
    <t>Cena typu objektů [Kč]</t>
  </si>
  <si>
    <t>PS</t>
  </si>
  <si>
    <t>SO</t>
  </si>
  <si>
    <t xml:space="preserve">ve funkci </t>
  </si>
  <si>
    <t xml:space="preserve">oprávněná osoba k podpisu nabídky za uchazeče </t>
  </si>
  <si>
    <t>Ostatní</t>
  </si>
  <si>
    <t>za  Díl</t>
  </si>
  <si>
    <t>Součet</t>
  </si>
  <si>
    <t>W</t>
  </si>
  <si>
    <t>KPL</t>
  </si>
  <si>
    <t>R-položka</t>
  </si>
  <si>
    <t>TS</t>
  </si>
  <si>
    <t>VV</t>
  </si>
  <si>
    <t>PP</t>
  </si>
  <si>
    <t>P</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</si>
  <si>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</si>
  <si>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 předepsaném rozsahu a počtu dle VTP a ZTP</t>
  </si>
  <si>
    <t>Zajištění vydání osvědčení o bezpečnosti před uvedením do provozu.</t>
  </si>
  <si>
    <t>Osvědčení o bezpečnosti před uvedením do provozu</t>
  </si>
  <si>
    <t>VSEOB005</t>
  </si>
  <si>
    <t>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</si>
  <si>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Zajištění vydání osvědčení o shodě notifikovanou osobou</t>
  </si>
  <si>
    <t>VSEOB004</t>
  </si>
  <si>
    <t>Díl:</t>
  </si>
  <si>
    <t>D</t>
  </si>
  <si>
    <t>Dokumentace stavby</t>
  </si>
  <si>
    <t xml:space="preserve">Položka zahrnuje veškeré činnosti nezbytné k vypracování kompletní elketroniké dokumentace skutečného provedení dle SOD na zhotovení stavby a v rozsahu vyhlášky č. 499/2006 Sb. v platném znění a dle požadavků VTP a ZTP. </t>
  </si>
  <si>
    <t>Vypracování kompletní dokumentace skutečného provedení v elektronické formě.</t>
  </si>
  <si>
    <t>Dokumentace skutečného provedení v elektronické formě</t>
  </si>
  <si>
    <t>VSEOB003</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</si>
  <si>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</si>
  <si>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Vypracování technické části dokumentace skutečného provedení</t>
  </si>
  <si>
    <t>Dokumentace skutečného provedení v listinné formě</t>
  </si>
  <si>
    <t>VSEOB002</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</si>
  <si>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</si>
  <si>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Vypracování geodetické části dokumentace skutečného provedení</t>
  </si>
  <si>
    <t>Geodetická dokumentace skutečného provedení stavby</t>
  </si>
  <si>
    <t>VSEOB001</t>
  </si>
  <si>
    <t>Celkem</t>
  </si>
  <si>
    <t>Jednotková</t>
  </si>
  <si>
    <t>Cena</t>
  </si>
  <si>
    <t>Celková hmotnost</t>
  </si>
  <si>
    <t>Jednotková hmotnost</t>
  </si>
  <si>
    <t>Množství</t>
  </si>
  <si>
    <t>MJ</t>
  </si>
  <si>
    <t>Název položky/dílu</t>
  </si>
  <si>
    <t>Cenová soustava</t>
  </si>
  <si>
    <t>Varianta</t>
  </si>
  <si>
    <t>Kód položky</t>
  </si>
  <si>
    <t>Poř. číslo</t>
  </si>
  <si>
    <t>ISPROFIN:</t>
  </si>
  <si>
    <t>Datum zpracování:</t>
  </si>
  <si>
    <t>Ukončení realizace SO/PS.</t>
  </si>
  <si>
    <t>Cenová úroveň:</t>
  </si>
  <si>
    <t>Zpracovatel:</t>
  </si>
  <si>
    <t>Zahájení realizace SO/PS:</t>
  </si>
  <si>
    <t>Označení (S-kód):</t>
  </si>
  <si>
    <t>Majetek:</t>
  </si>
  <si>
    <t xml:space="preserve">  Zjednodušená dokumentace ve stadiu 2 - ZDS2</t>
  </si>
  <si>
    <t>Stádium 2</t>
  </si>
  <si>
    <t>Stupeň dokumentace:</t>
  </si>
  <si>
    <t>Klasifikace SO/PS:</t>
  </si>
  <si>
    <t>Kategorie monitoringu:</t>
  </si>
  <si>
    <t>Všeobecný objekt</t>
  </si>
  <si>
    <t>SO 98-98</t>
  </si>
  <si>
    <t>SO/PS:</t>
  </si>
  <si>
    <t>CELKEM:</t>
  </si>
  <si>
    <t>Stavba:</t>
  </si>
  <si>
    <t>SOUPIS PRACÍ / ROZPOČET</t>
  </si>
  <si>
    <t>Cena za položku</t>
  </si>
  <si>
    <t>Poznámka</t>
  </si>
  <si>
    <t>Rekapitulace dat pro tvorbu nabídkové ceny stavby</t>
  </si>
  <si>
    <t>Název položky</t>
  </si>
  <si>
    <t>Položka</t>
  </si>
  <si>
    <t>Příloha č.: 701</t>
  </si>
  <si>
    <t>Stupeň dokumentace: ZDS2</t>
  </si>
  <si>
    <t>Všeobecné konstrukce a práce</t>
  </si>
  <si>
    <t>V rozsahu Zjednodušené dokumentace ve stádiu 2 a ZTP</t>
  </si>
  <si>
    <t>D.9.8</t>
  </si>
  <si>
    <t>Cena díla za dozor projektanta</t>
  </si>
  <si>
    <t xml:space="preserve"> V ……………..................….. dne …………......…..</t>
  </si>
  <si>
    <t>D.1.2</t>
  </si>
  <si>
    <t>Požadavky na výkon nebo funkci - D.1.2 Sdělovací zařízení</t>
  </si>
  <si>
    <t>3273214993</t>
  </si>
  <si>
    <t>S632300414</t>
  </si>
  <si>
    <t>Železniční sdělovací zařízení</t>
  </si>
  <si>
    <t>E.3.6</t>
  </si>
  <si>
    <t>Rozvodny vn, nn, osvětlení a dálkové ovládání odpojovačů</t>
  </si>
  <si>
    <t>Zvýšení spolehlivosti sítě GSM-R v úseku Lipník n. B. - Drahotuše pro výhradní provoz ETCS BKN</t>
  </si>
  <si>
    <t>Název stavby: Zvýšení spolehlivosti sítě GSM-R v úseku Lipník n. B. - Drahotuše pro výhradní provoz ETCS BKN</t>
  </si>
  <si>
    <t>Požadavky na výkon nebo funkci - E.3.6  Rozvodny vn, nn, osvětlení a dálkové ovládání odpojovačů</t>
  </si>
  <si>
    <t>PS 01-02-71</t>
  </si>
  <si>
    <t>PS 01-02-72</t>
  </si>
  <si>
    <t>PS 01-02-73</t>
  </si>
  <si>
    <t>PS 01-02-74</t>
  </si>
  <si>
    <t>PS 01-02-75</t>
  </si>
  <si>
    <t>BTS Prosenice, úpravy a doplnění GSM-R</t>
  </si>
  <si>
    <t xml:space="preserve">BTS Lipník nad Bečvou, úpravy a doplnění GSM-R </t>
  </si>
  <si>
    <t>BTS Slavíč, úpravy a doplnění GSM-R</t>
  </si>
  <si>
    <t>BTS Hranice na Moravě, úpravy a doplnění GSM-R</t>
  </si>
  <si>
    <t>Doplnění BSC pro zaokruhování přenosové cesty</t>
  </si>
  <si>
    <t>SO 01-86-01</t>
  </si>
  <si>
    <t>SO 01-86-02</t>
  </si>
  <si>
    <t>SO 01-86-03</t>
  </si>
  <si>
    <t>SO 01-86-04</t>
  </si>
  <si>
    <t xml:space="preserve">BTS Prosenice, úpravy napájení </t>
  </si>
  <si>
    <t xml:space="preserve">BTS Lipník nad Bečvou, úpravy napájení </t>
  </si>
  <si>
    <t xml:space="preserve">BTS Slavíč, úpravy napájení </t>
  </si>
  <si>
    <t xml:space="preserve">BTS Hranice na Moravě, úpravy napájení </t>
  </si>
  <si>
    <t>Dodávka a montáž vnitřního a venkovního zařízení GSM-R pro redundanci (zdvojení) technologie GSM-R včetně potřebného pomocného materiálu a softwarového vybavení.  Dodávka a montáž vnitřního zařízení pro zřízení komunikačního rozhraní pro přenos informací ETCS L2 na CDP Přerov. Položka obsahuje všechny náklady na pořízení potřebného hardwaru a softwaru, montáže a souvisejícího  datového propojení včetně pomocného materiálu a jeho dopravu. Měření nové konfigurace BTS, včetně simulace výpadku funkce jedné z BTS a následným převzetím funkknce druhou BTS. Doplnění a rekonfigurace systéme zkrácených voleb a nastavení oblastí pro skupinová volání včetně volání nouze. 
Součásti tohoto PS budou rovněž demontáže a likvidace odpadu v souladu se zákonem o odpadech.</t>
  </si>
  <si>
    <t>Dodávka a montáž vnitřního a venkovního zařízení zaokruhování primární a záložní IP/MPLS přenosové cesty GSM-R včetně potřebného pomocného materiálu a softwarového vybavení.  Upravované BTS budou připojovány do IP prostředí a IP BSC. V každém domku BTS se zdvojenou technologií BTS musí být dvě IP/MPLS zařízení. Pro zaokruhování přenosové cesty přes Slovenskou republiku dodávka 4 kusů IP/MPLS zařízení. Dodávka a montáž vnitřního zařízení pro zřízení komunikačního rozhraní pro přenos informací ETCS L2 na CDP Přerov. Položka obsahuje všechny náklady na pořízení potřebného hardwaru a softwaru, montáže a souvisejícího  datového propojení včetně pomocného materiálu a jeho dopravu. 
Součásti tohoto PS budou rovněž demontáže a likvidace odpadu v souladu se zákonem o odpadech.</t>
  </si>
  <si>
    <t xml:space="preserve">Pro napájení doplněné BTS bude využita stávající napájecí přípojka. Rozsah úprav nebo doplnění napájení určí dodavatel dle navržené technologie zdvojení BTS a na základě energetické bilance, která bude součástí projektu. Dle rozsahu tohoto napájecího zdroje bude provedena montáž úprav v ostatních částech napájecího systému.  Položka obsahuje všechny náklady na montáž příslušného zařízení se všemi pomocnými a doplňujícími pracemi a součástmi, případné použití mechanizmů, včetně dopravy ze skladu k místu montáže, náklady na mzdy. Součástí tohoto SO je kromě demontážních prací, dodávka a montáž nového zařízení včetně uvedení do provozu dle Zákona o dráhách v platném znění včetně doprovodných vyhlášek v platných zněních. Řešení zahrnuje také provizorní a výlukové stavy a likvidaci odpadů.
SO bude realizován dle závazných norem a směrnic a to včetně podmínek EN.      </t>
  </si>
  <si>
    <t>PS 01-02-76</t>
  </si>
  <si>
    <t>DOK Hranice na Moravě - Polom</t>
  </si>
  <si>
    <t xml:space="preserve">Osvědčení o shodě notifikovanou osobou </t>
  </si>
  <si>
    <t>SŽ</t>
  </si>
  <si>
    <t>SOPS/PR/2024/04</t>
  </si>
  <si>
    <t>Dodávka a montáž zafouknutí nového optického kabelu do stávající trubky HDPE včetně potřebného pomocného materiálu a ukončení. Součástí tohoto PS je taktéž demontáž původního TOK vč. uvolnění provozu a případná oprava uvolněné HDPE trubky. Po dokončení nové kabelizace bude provedeno převedení (rozhození) stávajícího, resp. nového provozu na oba kabely (36vl. TOK a 72vl. DOK).
Zdemontované zařízení bude předáno správci, případně bude zlikvidováno v souladu se zákonem o odpadech.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</si>
</sst>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Kč&quot;;\-#,##0.00\ &quot;Kč&quot;"/>
    <numFmt numFmtId="44" formatCode="_-* #,##0.00\ &quot;Kč&quot;_-;\-* #,##0.00\ &quot;Kč&quot;_-;_-* &quot;-&quot;??\ &quot;Kč&quot;_-;_-@_-"/>
    <numFmt numFmtId="164" formatCode="#,##0.00\ &quot;Kč&quot;"/>
    <numFmt numFmtId="165" formatCode="#,##0.000"/>
    <numFmt numFmtId="166" formatCode="m\/yyyy"/>
    <numFmt numFmtId="167" formatCode="#,##0\ &quot;Kč&quot;"/>
    <numFmt numFmtId="170" formatCode="_-* #,##0.00\ &quot;Kč&quot;_-;\-* #,##0.00\ &quot;Kč&quot;_-;_-* &quot;-&quot;??\ &quot;Kč&quot;_-;_-@_-"/>
  </numFmts>
  <fonts count="65" x14ac:knownFonts="1">
    <font>
      <sz val="10"/>
      <color theme="1"/>
      <name val="Verdana"/>
      <family val="2"/>
      <charset val="238"/>
    </font>
    <font>
      <sz val="10"/>
      <name val="Calibri"/>
      <family val="2"/>
      <charset val="238"/>
      <scheme val="minor"/>
    </font>
    <font>
      <b/>
      <sz val="16"/>
      <name val="Calibri"/>
      <family val="2"/>
      <charset val="238"/>
      <scheme val="minor"/>
    </font>
    <font>
      <b/>
      <sz val="12"/>
      <name val="Calibri"/>
      <family val="2"/>
      <charset val="238"/>
      <scheme val="minor"/>
    </font>
    <font>
      <b/>
      <sz val="17.5"/>
      <name val="Calibri"/>
      <family val="2"/>
      <charset val="238"/>
      <scheme val="minor"/>
    </font>
    <font>
      <b/>
      <sz val="14"/>
      <name val="Calibri"/>
      <family val="2"/>
      <charset val="238"/>
      <scheme val="minor"/>
    </font>
    <font>
      <sz val="11"/>
      <name val="Calibri"/>
      <family val="2"/>
      <charset val="238"/>
      <scheme val="minor"/>
    </font>
    <font>
      <sz val="10"/>
      <name val="Arial CE"/>
      <charset val="238"/>
    </font>
    <font>
      <i/>
      <sz val="11"/>
      <name val="Calibri"/>
      <family val="2"/>
      <charset val="238"/>
      <scheme val="minor"/>
    </font>
    <font>
      <sz val="11"/>
      <color theme="1"/>
      <name val="Calibri"/>
      <family val="2"/>
      <charset val="238"/>
      <scheme val="minor"/>
    </font>
    <font>
      <sz val="10"/>
      <name val="Arial"/>
      <family val="2"/>
      <charset val="238"/>
    </font>
    <font>
      <u/>
      <sz val="7.5"/>
      <color indexed="12"/>
      <name val="Arial CE"/>
      <family val="2"/>
      <charset val="238"/>
    </font>
    <font>
      <u/>
      <sz val="11"/>
      <color indexed="12"/>
      <name val="Arial CE"/>
      <family val="2"/>
      <charset val="238"/>
    </font>
    <font>
      <sz val="8"/>
      <name val="Verdana"/>
      <family val="2"/>
      <charset val="238"/>
    </font>
    <font>
      <sz val="8"/>
      <color theme="1"/>
      <name val="Arial"/>
      <family val="2"/>
      <charset val="238"/>
    </font>
    <font>
      <b/>
      <sz val="10"/>
      <color theme="1"/>
      <name val="Arial"/>
      <family val="2"/>
      <charset val="238"/>
    </font>
    <font>
      <sz val="8"/>
      <name val="Arial"/>
      <family val="2"/>
      <charset val="238"/>
    </font>
    <font>
      <b/>
      <sz val="8"/>
      <name val="Arial"/>
      <family val="2"/>
      <charset val="238"/>
    </font>
    <font>
      <i/>
      <sz val="8"/>
      <name val="Arial"/>
      <family val="2"/>
      <charset val="238"/>
    </font>
    <font>
      <b/>
      <sz val="9"/>
      <color theme="1"/>
      <name val="Arial"/>
      <family val="2"/>
      <charset val="238"/>
    </font>
    <font>
      <i/>
      <sz val="8"/>
      <color theme="1"/>
      <name val="Arial Narrow"/>
      <family val="2"/>
      <charset val="238"/>
    </font>
    <font>
      <sz val="10"/>
      <color theme="1"/>
      <name val="Arial"/>
      <family val="2"/>
      <charset val="238"/>
    </font>
    <font>
      <b/>
      <sz val="8"/>
      <color rgb="FF000000"/>
      <name val="Calibri"/>
      <family val="2"/>
      <charset val="238"/>
      <scheme val="minor"/>
    </font>
    <font>
      <b/>
      <sz val="10"/>
      <color rgb="FF000000"/>
      <name val="Calibri"/>
      <family val="2"/>
      <charset val="238"/>
      <scheme val="minor"/>
    </font>
    <font>
      <b/>
      <sz val="10"/>
      <color theme="8" tint="-0.249977111117893"/>
      <name val="Arial"/>
      <family val="2"/>
      <charset val="238"/>
    </font>
    <font>
      <b/>
      <sz val="11"/>
      <color theme="1"/>
      <name val="Arial"/>
      <family val="2"/>
      <charset val="238"/>
    </font>
    <font>
      <b/>
      <sz val="12"/>
      <color theme="1"/>
      <name val="Arial"/>
      <family val="2"/>
      <charset val="238"/>
    </font>
    <font>
      <b/>
      <sz val="14"/>
      <color theme="1"/>
      <name val="Arial"/>
      <family val="2"/>
      <charset val="238"/>
    </font>
    <font>
      <b/>
      <sz val="8"/>
      <color rgb="FFDF572D"/>
      <name val="Arial"/>
      <family val="2"/>
      <charset val="238"/>
    </font>
    <font>
      <b/>
      <sz val="16"/>
      <color theme="1"/>
      <name val="Arial"/>
      <family val="2"/>
      <charset val="238"/>
    </font>
    <font>
      <i/>
      <sz val="6"/>
      <color theme="1"/>
      <name val="Arial"/>
      <family val="2"/>
      <charset val="238"/>
    </font>
    <font>
      <b/>
      <i/>
      <u/>
      <sz val="10"/>
      <color indexed="81"/>
      <name val="Arial"/>
      <family val="2"/>
      <charset val="238"/>
    </font>
    <font>
      <i/>
      <sz val="10"/>
      <color indexed="81"/>
      <name val="Arial"/>
      <family val="2"/>
      <charset val="238"/>
    </font>
    <font>
      <sz val="9"/>
      <color indexed="81"/>
      <name val="Tahoma"/>
      <family val="2"/>
      <charset val="238"/>
    </font>
    <font>
      <b/>
      <i/>
      <sz val="10"/>
      <color indexed="81"/>
      <name val="Arial"/>
      <family val="2"/>
      <charset val="238"/>
    </font>
    <font>
      <sz val="10"/>
      <color indexed="81"/>
      <name val="Arial"/>
      <family val="2"/>
      <charset val="238"/>
    </font>
    <font>
      <b/>
      <u/>
      <sz val="10"/>
      <color indexed="81"/>
      <name val="Arial"/>
      <family val="2"/>
      <charset val="238"/>
    </font>
    <font>
      <b/>
      <sz val="9"/>
      <color indexed="81"/>
      <name val="Arial"/>
      <family val="2"/>
      <charset val="238"/>
    </font>
    <font>
      <b/>
      <i/>
      <sz val="9"/>
      <color indexed="81"/>
      <name val="Arial"/>
      <family val="2"/>
      <charset val="238"/>
    </font>
    <font>
      <i/>
      <sz val="9"/>
      <color indexed="81"/>
      <name val="Arial"/>
      <family val="2"/>
      <charset val="238"/>
    </font>
    <font>
      <b/>
      <u/>
      <sz val="11"/>
      <color indexed="81"/>
      <name val="Arial"/>
      <family val="2"/>
      <charset val="238"/>
    </font>
    <font>
      <b/>
      <u/>
      <sz val="9"/>
      <color indexed="81"/>
      <name val="Arial"/>
      <family val="2"/>
      <charset val="238"/>
    </font>
    <font>
      <b/>
      <sz val="11"/>
      <color indexed="8"/>
      <name val="Calibri"/>
      <family val="2"/>
      <charset val="238"/>
    </font>
    <font>
      <b/>
      <sz val="14"/>
      <color theme="1"/>
      <name val="Calibri"/>
      <family val="2"/>
      <charset val="238"/>
      <scheme val="minor"/>
    </font>
    <font>
      <b/>
      <sz val="14"/>
      <color indexed="8"/>
      <name val="Calibri"/>
      <family val="2"/>
      <charset val="238"/>
    </font>
    <font>
      <sz val="10"/>
      <color theme="1"/>
      <name val="Verdana"/>
      <family val="2"/>
      <charset val="238"/>
    </font>
    <font>
      <b/>
      <sz val="11"/>
      <color theme="1"/>
      <name val="Calibri"/>
      <family val="2"/>
      <charset val="238"/>
      <scheme val="minor"/>
    </font>
    <font>
      <b/>
      <sz val="9"/>
      <color indexed="81"/>
      <name val="Tahoma"/>
      <family val="2"/>
      <charset val="238"/>
    </font>
    <font>
      <sz val="10"/>
      <color theme="8" tint="-0.249977111117893"/>
      <name val="Arial"/>
      <family val="2"/>
      <charset val="238"/>
    </font>
    <font>
      <i/>
      <sz val="10"/>
      <color theme="1"/>
      <name val="Arial"/>
      <family val="2"/>
      <charset val="238"/>
    </font>
    <font>
      <b/>
      <sz val="12"/>
      <color theme="8" tint="-0.249977111117893"/>
      <name val="Arial"/>
      <family val="2"/>
      <charset val="238"/>
    </font>
    <font>
      <b/>
      <sz val="11"/>
      <color theme="8" tint="-0.249977111117893"/>
      <name val="Arial"/>
      <family val="2"/>
      <charset val="238"/>
    </font>
    <font>
      <b/>
      <sz val="14"/>
      <color theme="8" tint="-0.249977111117893"/>
      <name val="Arial"/>
      <family val="2"/>
      <charset val="238"/>
    </font>
    <font>
      <i/>
      <sz val="8"/>
      <color theme="1"/>
      <name val="Arial"/>
      <family val="2"/>
      <charset val="238"/>
    </font>
    <font>
      <sz val="9"/>
      <color indexed="81"/>
      <name val="Arial"/>
      <family val="2"/>
      <charset val="238"/>
    </font>
    <font>
      <i/>
      <u/>
      <sz val="10"/>
      <color indexed="81"/>
      <name val="Arial"/>
      <family val="2"/>
      <charset val="238"/>
    </font>
    <font>
      <b/>
      <u/>
      <sz val="10"/>
      <color indexed="81"/>
      <name val="Calibri"/>
      <family val="2"/>
      <charset val="238"/>
      <scheme val="minor"/>
    </font>
    <font>
      <sz val="9"/>
      <color indexed="81"/>
      <name val="Calibri"/>
      <family val="2"/>
      <charset val="238"/>
      <scheme val="minor"/>
    </font>
    <font>
      <i/>
      <sz val="9"/>
      <color indexed="81"/>
      <name val="Calibri"/>
      <family val="2"/>
      <charset val="238"/>
      <scheme val="minor"/>
    </font>
    <font>
      <b/>
      <i/>
      <sz val="9"/>
      <color indexed="81"/>
      <name val="Calibri"/>
      <family val="2"/>
      <charset val="238"/>
      <scheme val="minor"/>
    </font>
    <font>
      <i/>
      <u/>
      <sz val="9"/>
      <color indexed="81"/>
      <name val="Calibri"/>
      <family val="2"/>
      <charset val="238"/>
      <scheme val="minor"/>
    </font>
    <font>
      <b/>
      <sz val="10"/>
      <color indexed="81"/>
      <name val="Arial"/>
      <family val="2"/>
      <charset val="238"/>
    </font>
    <font>
      <b/>
      <u/>
      <sz val="12"/>
      <color indexed="81"/>
      <name val="Calibri"/>
      <family val="2"/>
      <charset val="238"/>
      <scheme val="minor"/>
    </font>
    <font>
      <b/>
      <sz val="11"/>
      <color indexed="81"/>
      <name val="Calibri"/>
      <family val="2"/>
      <charset val="238"/>
      <scheme val="minor"/>
    </font>
    <font>
      <sz val="11"/>
      <color indexed="81"/>
      <name val="Calibri"/>
      <family val="2"/>
      <charset val="238"/>
      <scheme val="minor"/>
    </font>
  </fonts>
  <fills count="16">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theme="2" tint="-9.9978637043366805E-2"/>
        <bgColor indexed="64"/>
      </patternFill>
    </fill>
    <fill>
      <patternFill patternType="solid">
        <fgColor rgb="FFFFFFCC"/>
        <bgColor indexed="64"/>
      </patternFill>
    </fill>
    <fill>
      <patternFill patternType="solid">
        <fgColor indexed="41"/>
        <bgColor indexed="64"/>
      </patternFill>
    </fill>
    <fill>
      <patternFill patternType="solid">
        <fgColor indexed="47"/>
        <bgColor indexed="64"/>
      </patternFill>
    </fill>
    <fill>
      <patternFill patternType="solid">
        <fgColor rgb="FFFFC000"/>
        <bgColor indexed="64"/>
      </patternFill>
    </fill>
    <fill>
      <patternFill patternType="solid">
        <fgColor theme="0"/>
        <bgColor indexed="64"/>
      </patternFill>
    </fill>
    <fill>
      <patternFill patternType="solid">
        <fgColor rgb="FF5FAB01"/>
        <bgColor indexed="64"/>
      </patternFill>
    </fill>
    <fill>
      <patternFill patternType="solid">
        <fgColor theme="2"/>
        <bgColor indexed="64"/>
      </patternFill>
    </fill>
    <fill>
      <gradientFill type="path" left="0.5" right="0.5" top="0.5" bottom="0.5">
        <stop position="0">
          <color theme="5" tint="0.80001220740379042"/>
        </stop>
        <stop position="1">
          <color theme="5" tint="0.40000610370189521"/>
        </stop>
      </gradientFill>
    </fill>
    <fill>
      <gradientFill type="path" left="0.5" right="0.5" top="0.5" bottom="0.5">
        <stop position="0">
          <color theme="0"/>
        </stop>
        <stop position="1">
          <color theme="4"/>
        </stop>
      </gradientFill>
    </fill>
    <fill>
      <gradientFill type="path" left="0.5" right="0.5" top="0.5" bottom="0.5">
        <stop position="0">
          <color theme="9" tint="0.80001220740379042"/>
        </stop>
        <stop position="1">
          <color theme="9" tint="0.40000610370189521"/>
        </stop>
      </gradientFill>
    </fill>
    <fill>
      <patternFill patternType="solid">
        <fgColor theme="0" tint="-4.9989318521683403E-2"/>
        <bgColor indexed="64"/>
      </patternFill>
    </fill>
  </fills>
  <borders count="73">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top/>
      <bottom style="hair">
        <color indexed="64"/>
      </bottom>
      <diagonal/>
    </border>
    <border>
      <left/>
      <right style="thick">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right style="thick">
        <color indexed="64"/>
      </right>
      <top/>
      <bottom style="medium">
        <color indexed="64"/>
      </bottom>
      <diagonal/>
    </border>
    <border>
      <left/>
      <right/>
      <top/>
      <bottom style="medium">
        <color indexed="64"/>
      </bottom>
      <diagonal/>
    </border>
    <border>
      <left style="thick">
        <color indexed="64"/>
      </left>
      <right/>
      <top/>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ck">
        <color indexed="64"/>
      </left>
      <right/>
      <top style="thin">
        <color indexed="64"/>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style="hair">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right style="medium">
        <color indexed="64"/>
      </right>
      <top style="thin">
        <color indexed="64"/>
      </top>
      <bottom style="thin">
        <color indexed="64"/>
      </bottom>
      <diagonal/>
    </border>
    <border>
      <left/>
      <right/>
      <top style="thick">
        <color indexed="64"/>
      </top>
      <bottom/>
      <diagonal/>
    </border>
    <border>
      <left style="thick">
        <color indexed="64"/>
      </left>
      <right/>
      <top style="thick">
        <color indexed="64"/>
      </top>
      <bottom/>
      <diagonal/>
    </border>
    <border>
      <left style="thin">
        <color indexed="64"/>
      </left>
      <right/>
      <top style="thick">
        <color indexed="64"/>
      </top>
      <bottom style="thick">
        <color indexed="64"/>
      </bottom>
      <diagonal/>
    </border>
    <border>
      <left/>
      <right style="thin">
        <color indexed="64"/>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double">
        <color auto="1"/>
      </top>
      <bottom style="thin">
        <color indexed="64"/>
      </bottom>
      <diagonal/>
    </border>
  </borders>
  <cellStyleXfs count="25">
    <xf numFmtId="0" fontId="0" fillId="0" borderId="0"/>
    <xf numFmtId="0" fontId="7" fillId="0" borderId="0"/>
    <xf numFmtId="0" fontId="9" fillId="0" borderId="0"/>
    <xf numFmtId="0" fontId="10" fillId="0" borderId="0"/>
    <xf numFmtId="0" fontId="12" fillId="0" borderId="0" applyNumberFormat="0" applyFill="0" applyBorder="0" applyAlignment="0" applyProtection="0">
      <alignment vertical="top"/>
      <protection locked="0"/>
    </xf>
    <xf numFmtId="44" fontId="10" fillId="0" borderId="0" applyFont="0" applyFill="0" applyBorder="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9" fillId="0" borderId="0"/>
    <xf numFmtId="0" fontId="11" fillId="0" borderId="0" applyNumberFormat="0" applyFill="0" applyBorder="0" applyAlignment="0" applyProtection="0">
      <alignment vertical="top"/>
      <protection locked="0"/>
    </xf>
    <xf numFmtId="44" fontId="10" fillId="0" borderId="0" applyFont="0" applyFill="0" applyBorder="0" applyAlignment="0" applyProtection="0"/>
    <xf numFmtId="0" fontId="11" fillId="0" borderId="0" applyNumberFormat="0" applyFill="0" applyBorder="0" applyAlignment="0" applyProtection="0">
      <alignment vertical="top"/>
      <protection locked="0"/>
    </xf>
    <xf numFmtId="44" fontId="10" fillId="0" borderId="0" applyFont="0" applyFill="0" applyBorder="0" applyAlignment="0" applyProtection="0"/>
    <xf numFmtId="0" fontId="11" fillId="0" borderId="0" applyNumberFormat="0" applyFill="0" applyBorder="0" applyAlignment="0" applyProtection="0">
      <alignment vertical="top"/>
      <protection locked="0"/>
    </xf>
    <xf numFmtId="44" fontId="10" fillId="0" borderId="0" applyFont="0" applyFill="0" applyBorder="0" applyAlignment="0" applyProtection="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44" fontId="45" fillId="0" borderId="0" applyFont="0" applyFill="0" applyBorder="0" applyAlignment="0" applyProtection="0"/>
    <xf numFmtId="0" fontId="9" fillId="0" borderId="0"/>
    <xf numFmtId="0" fontId="10" fillId="0" borderId="0">
      <alignment vertical="center"/>
    </xf>
    <xf numFmtId="170" fontId="45" fillId="0" borderId="0" applyFont="0" applyFill="0" applyBorder="0" applyAlignment="0" applyProtection="0"/>
  </cellStyleXfs>
  <cellXfs count="224">
    <xf numFmtId="0" fontId="0" fillId="0" borderId="0" xfId="0"/>
    <xf numFmtId="49" fontId="1" fillId="2" borderId="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2" fillId="2" borderId="2" xfId="0" applyFont="1" applyFill="1" applyBorder="1" applyAlignment="1">
      <alignment horizontal="left" vertical="center"/>
    </xf>
    <xf numFmtId="3" fontId="3" fillId="2" borderId="3"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3" fontId="4" fillId="3" borderId="6" xfId="0" applyNumberFormat="1" applyFont="1" applyFill="1" applyBorder="1" applyAlignment="1">
      <alignment horizontal="center" vertical="center"/>
    </xf>
    <xf numFmtId="3" fontId="4" fillId="3" borderId="7" xfId="0" applyNumberFormat="1" applyFont="1" applyFill="1" applyBorder="1" applyAlignment="1">
      <alignment horizontal="center" vertical="center"/>
    </xf>
    <xf numFmtId="0" fontId="2" fillId="4" borderId="8" xfId="0" applyFont="1" applyFill="1" applyBorder="1" applyAlignment="1">
      <alignment horizontal="left" vertical="center"/>
    </xf>
    <xf numFmtId="0" fontId="5" fillId="4" borderId="9" xfId="0" applyFont="1" applyFill="1" applyBorder="1" applyAlignment="1">
      <alignment horizontal="left" vertical="center"/>
    </xf>
    <xf numFmtId="0" fontId="5" fillId="4" borderId="9" xfId="0" applyFont="1" applyFill="1" applyBorder="1" applyAlignment="1">
      <alignment horizontal="left" vertical="center" wrapText="1"/>
    </xf>
    <xf numFmtId="0" fontId="5" fillId="4" borderId="10" xfId="0" applyFont="1" applyFill="1" applyBorder="1" applyAlignment="1">
      <alignment horizontal="center" vertical="center" wrapText="1"/>
    </xf>
    <xf numFmtId="3" fontId="2" fillId="4" borderId="11" xfId="0" applyNumberFormat="1" applyFont="1" applyFill="1" applyBorder="1" applyAlignment="1">
      <alignment horizontal="center" vertical="center"/>
    </xf>
    <xf numFmtId="3" fontId="6" fillId="5" borderId="14" xfId="0" applyNumberFormat="1" applyFont="1" applyFill="1" applyBorder="1" applyAlignment="1" applyProtection="1">
      <alignment horizontal="right" vertical="center" wrapText="1"/>
      <protection locked="0"/>
    </xf>
    <xf numFmtId="3" fontId="6" fillId="0" borderId="15" xfId="0" applyNumberFormat="1" applyFont="1" applyBorder="1" applyAlignment="1" applyProtection="1">
      <alignment horizontal="right" vertical="center" wrapText="1"/>
      <protection locked="0"/>
    </xf>
    <xf numFmtId="0" fontId="6" fillId="0" borderId="18"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5" fillId="5" borderId="19"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2" xfId="0" applyFont="1" applyFill="1" applyBorder="1" applyAlignment="1" applyProtection="1">
      <alignment horizontal="left" vertical="center" wrapText="1"/>
      <protection locked="0"/>
    </xf>
    <xf numFmtId="0" fontId="5" fillId="4" borderId="20" xfId="0" applyFont="1" applyFill="1" applyBorder="1" applyAlignment="1" applyProtection="1">
      <alignment horizontal="center" vertical="center" wrapText="1"/>
      <protection locked="0"/>
    </xf>
    <xf numFmtId="0" fontId="3" fillId="0" borderId="18"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2" xfId="0" applyFont="1" applyBorder="1" applyAlignment="1" applyProtection="1">
      <alignment horizontal="center" vertical="center" wrapText="1"/>
      <protection locked="0"/>
    </xf>
    <xf numFmtId="2" fontId="3" fillId="6" borderId="23" xfId="0" applyNumberFormat="1" applyFont="1" applyFill="1" applyBorder="1" applyAlignment="1" applyProtection="1">
      <alignment horizontal="center" vertical="center"/>
      <protection locked="0"/>
    </xf>
    <xf numFmtId="2" fontId="5" fillId="6" borderId="24" xfId="0" applyNumberFormat="1" applyFont="1" applyFill="1" applyBorder="1" applyAlignment="1" applyProtection="1">
      <alignment horizontal="center" vertical="center"/>
      <protection locked="0"/>
    </xf>
    <xf numFmtId="0" fontId="5" fillId="6" borderId="24" xfId="0" applyFont="1" applyFill="1" applyBorder="1" applyAlignment="1" applyProtection="1">
      <alignment vertical="center"/>
      <protection locked="0"/>
    </xf>
    <xf numFmtId="2" fontId="1" fillId="6" borderId="24"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protection locked="0"/>
    </xf>
    <xf numFmtId="3" fontId="6" fillId="0" borderId="28" xfId="0" applyNumberFormat="1" applyFont="1" applyBorder="1" applyAlignment="1" applyProtection="1">
      <alignment horizontal="right" vertical="center" wrapText="1"/>
      <protection locked="0"/>
    </xf>
    <xf numFmtId="3" fontId="5" fillId="6" borderId="14" xfId="0" applyNumberFormat="1" applyFont="1" applyFill="1" applyBorder="1" applyAlignment="1" applyProtection="1">
      <alignment horizontal="center" vertical="center"/>
      <protection locked="0"/>
    </xf>
    <xf numFmtId="0" fontId="1" fillId="0" borderId="0" xfId="1" applyFont="1" applyAlignment="1" applyProtection="1">
      <alignment vertical="center"/>
      <protection locked="0"/>
    </xf>
    <xf numFmtId="0" fontId="1" fillId="0" borderId="0" xfId="1" applyFont="1" applyAlignment="1" applyProtection="1">
      <alignment horizontal="center" vertical="center"/>
      <protection locked="0"/>
    </xf>
    <xf numFmtId="0" fontId="1" fillId="0" borderId="30" xfId="1" applyFont="1" applyBorder="1" applyAlignment="1" applyProtection="1">
      <alignment horizontal="center" vertical="center"/>
      <protection locked="0"/>
    </xf>
    <xf numFmtId="0" fontId="1" fillId="0" borderId="30" xfId="1" applyFont="1" applyBorder="1" applyAlignment="1" applyProtection="1">
      <alignment vertical="center"/>
      <protection locked="0"/>
    </xf>
    <xf numFmtId="0" fontId="1" fillId="0" borderId="0" xfId="0" applyFont="1" applyAlignment="1">
      <alignment vertical="center"/>
    </xf>
    <xf numFmtId="0" fontId="1" fillId="7" borderId="0" xfId="0" applyFont="1" applyFill="1" applyAlignment="1">
      <alignment vertical="center"/>
    </xf>
    <xf numFmtId="0" fontId="6" fillId="0" borderId="0" xfId="0" applyFont="1" applyAlignment="1">
      <alignment vertical="center"/>
    </xf>
    <xf numFmtId="0" fontId="1" fillId="0" borderId="0" xfId="1" applyFont="1" applyAlignment="1">
      <alignment vertical="center"/>
    </xf>
    <xf numFmtId="0" fontId="14" fillId="0" borderId="0" xfId="0" applyFont="1" applyAlignment="1" applyProtection="1">
      <alignment vertical="center"/>
      <protection locked="0"/>
    </xf>
    <xf numFmtId="164" fontId="17" fillId="0" borderId="37" xfId="20" applyNumberFormat="1" applyFont="1" applyBorder="1" applyAlignment="1" applyProtection="1">
      <alignment horizontal="right" vertical="center"/>
      <protection locked="0"/>
    </xf>
    <xf numFmtId="4" fontId="17" fillId="0" borderId="19" xfId="20" applyNumberFormat="1" applyFont="1" applyBorder="1" applyAlignment="1" applyProtection="1">
      <alignment horizontal="center" vertical="center"/>
      <protection locked="0"/>
    </xf>
    <xf numFmtId="2" fontId="14" fillId="0" borderId="19" xfId="0" applyNumberFormat="1" applyFont="1" applyBorder="1" applyAlignment="1" applyProtection="1">
      <alignment horizontal="center" vertical="center"/>
      <protection locked="0"/>
    </xf>
    <xf numFmtId="0" fontId="14" fillId="0" borderId="19" xfId="0" applyFont="1" applyBorder="1" applyAlignment="1" applyProtection="1">
      <alignment horizontal="center" vertical="center"/>
      <protection locked="0"/>
    </xf>
    <xf numFmtId="0" fontId="16" fillId="0" borderId="19" xfId="20" applyFont="1" applyBorder="1" applyAlignment="1" applyProtection="1">
      <alignment horizontal="left" vertical="center" wrapText="1"/>
      <protection locked="0"/>
    </xf>
    <xf numFmtId="49" fontId="14" fillId="0" borderId="19" xfId="0" applyNumberFormat="1" applyFont="1" applyBorder="1" applyAlignment="1" applyProtection="1">
      <alignment horizontal="center" vertical="center"/>
      <protection locked="0"/>
    </xf>
    <xf numFmtId="0" fontId="14" fillId="0" borderId="39" xfId="0" applyFont="1" applyBorder="1" applyAlignment="1" applyProtection="1">
      <alignment horizontal="center" vertical="center"/>
      <protection locked="0"/>
    </xf>
    <xf numFmtId="0" fontId="14" fillId="0" borderId="40" xfId="0" applyFont="1" applyBorder="1" applyAlignment="1" applyProtection="1">
      <alignment horizontal="center" vertical="center"/>
      <protection locked="0"/>
    </xf>
    <xf numFmtId="0" fontId="16" fillId="0" borderId="29" xfId="20" applyFont="1" applyBorder="1" applyAlignment="1" applyProtection="1">
      <alignment horizontal="left" vertical="center" wrapText="1" shrinkToFit="1"/>
      <protection locked="0"/>
    </xf>
    <xf numFmtId="0" fontId="14" fillId="0" borderId="40" xfId="0" applyFont="1" applyBorder="1" applyAlignment="1" applyProtection="1">
      <alignment vertical="center"/>
      <protection locked="0"/>
    </xf>
    <xf numFmtId="0" fontId="14" fillId="0" borderId="36" xfId="0" applyFont="1" applyBorder="1" applyAlignment="1" applyProtection="1">
      <alignment vertical="center"/>
      <protection locked="0"/>
    </xf>
    <xf numFmtId="0" fontId="14" fillId="0" borderId="34"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18" fillId="0" borderId="26" xfId="20" applyFont="1" applyBorder="1" applyAlignment="1" applyProtection="1">
      <alignment horizontal="left" vertical="center" wrapText="1" shrinkToFit="1"/>
      <protection locked="0"/>
    </xf>
    <xf numFmtId="0" fontId="14" fillId="0" borderId="41" xfId="0" applyFont="1" applyBorder="1" applyAlignment="1" applyProtection="1">
      <alignment vertical="center"/>
      <protection locked="0"/>
    </xf>
    <xf numFmtId="0" fontId="16" fillId="0" borderId="35" xfId="20" applyFont="1" applyBorder="1" applyAlignment="1" applyProtection="1">
      <alignment horizontal="left" vertical="center" wrapText="1"/>
      <protection locked="0"/>
    </xf>
    <xf numFmtId="164" fontId="17" fillId="0" borderId="37" xfId="20" applyNumberFormat="1" applyFont="1" applyBorder="1" applyAlignment="1">
      <alignment horizontal="right" vertical="center"/>
    </xf>
    <xf numFmtId="165" fontId="14" fillId="0" borderId="19" xfId="0" applyNumberFormat="1" applyFont="1" applyBorder="1" applyAlignment="1" applyProtection="1">
      <alignment horizontal="center" vertical="center"/>
      <protection locked="0"/>
    </xf>
    <xf numFmtId="0" fontId="14" fillId="9" borderId="19" xfId="0" applyFont="1" applyFill="1" applyBorder="1" applyAlignment="1" applyProtection="1">
      <alignment horizontal="center" vertical="center"/>
      <protection locked="0"/>
    </xf>
    <xf numFmtId="0" fontId="14" fillId="9" borderId="38" xfId="0" applyFont="1" applyFill="1" applyBorder="1" applyAlignment="1">
      <alignment horizontal="center" vertical="center"/>
    </xf>
    <xf numFmtId="0" fontId="14" fillId="9" borderId="38" xfId="0" applyFont="1" applyFill="1" applyBorder="1" applyAlignment="1" applyProtection="1">
      <alignment horizontal="center" vertical="center"/>
      <protection locked="0"/>
    </xf>
    <xf numFmtId="0" fontId="9" fillId="0" borderId="0" xfId="2"/>
    <xf numFmtId="0" fontId="9" fillId="0" borderId="0" xfId="2" applyAlignment="1">
      <alignment wrapText="1"/>
    </xf>
    <xf numFmtId="0" fontId="9" fillId="0" borderId="0" xfId="2" applyAlignment="1">
      <alignment horizontal="left" vertical="center"/>
    </xf>
    <xf numFmtId="0" fontId="42" fillId="0" borderId="26" xfId="2" applyFont="1" applyBorder="1" applyAlignment="1">
      <alignment horizontal="center"/>
    </xf>
    <xf numFmtId="0" fontId="42" fillId="0" borderId="26" xfId="2" applyFont="1" applyBorder="1" applyAlignment="1">
      <alignment horizontal="center" wrapText="1"/>
    </xf>
    <xf numFmtId="0" fontId="43" fillId="0" borderId="0" xfId="2" applyFont="1" applyAlignment="1">
      <alignment horizontal="right"/>
    </xf>
    <xf numFmtId="0" fontId="44" fillId="0" borderId="0" xfId="2" applyFont="1" applyAlignment="1">
      <alignment horizontal="left"/>
    </xf>
    <xf numFmtId="0" fontId="6" fillId="0" borderId="0" xfId="0" applyFont="1" applyAlignment="1" applyProtection="1">
      <alignment horizontal="center" vertical="center"/>
      <protection locked="0"/>
    </xf>
    <xf numFmtId="0" fontId="6" fillId="0" borderId="71"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3" fontId="6" fillId="5" borderId="18" xfId="0" applyNumberFormat="1" applyFont="1" applyFill="1" applyBorder="1" applyAlignment="1" applyProtection="1">
      <alignment horizontal="right" vertical="center" wrapText="1"/>
      <protection locked="0"/>
    </xf>
    <xf numFmtId="3" fontId="6" fillId="0" borderId="22" xfId="0" applyNumberFormat="1" applyFont="1" applyBorder="1" applyAlignment="1" applyProtection="1">
      <alignment horizontal="right" vertical="center" wrapText="1"/>
      <protection locked="0"/>
    </xf>
    <xf numFmtId="0" fontId="6" fillId="0" borderId="0" xfId="0" applyFont="1" applyAlignment="1" applyProtection="1">
      <alignment horizontal="left" vertical="center"/>
      <protection locked="0"/>
    </xf>
    <xf numFmtId="3" fontId="6" fillId="0" borderId="0" xfId="0" applyNumberFormat="1" applyFont="1" applyAlignment="1" applyProtection="1">
      <alignment horizontal="right" vertical="center" wrapText="1"/>
      <protection locked="0"/>
    </xf>
    <xf numFmtId="0" fontId="6" fillId="0" borderId="24" xfId="0" applyFont="1" applyBorder="1" applyAlignment="1" applyProtection="1">
      <alignment horizontal="left" vertical="center"/>
      <protection locked="0"/>
    </xf>
    <xf numFmtId="0" fontId="0" fillId="0" borderId="26" xfId="0" applyBorder="1" applyAlignment="1">
      <alignment horizontal="left" vertical="center" wrapText="1"/>
    </xf>
    <xf numFmtId="167" fontId="42" fillId="0" borderId="26" xfId="21" applyNumberFormat="1" applyFont="1" applyBorder="1" applyAlignment="1">
      <alignment horizontal="right" vertical="center"/>
    </xf>
    <xf numFmtId="167" fontId="46" fillId="0" borderId="26" xfId="21" applyNumberFormat="1" applyFont="1" applyBorder="1" applyAlignment="1">
      <alignment horizontal="right" vertical="center"/>
    </xf>
    <xf numFmtId="1" fontId="5" fillId="5" borderId="19" xfId="0" applyNumberFormat="1" applyFont="1" applyFill="1" applyBorder="1" applyAlignment="1" applyProtection="1">
      <alignment horizontal="center" vertical="center" wrapText="1"/>
      <protection locked="0"/>
    </xf>
    <xf numFmtId="3" fontId="10" fillId="0" borderId="25" xfId="20" applyNumberFormat="1" applyBorder="1" applyAlignment="1" applyProtection="1">
      <alignment horizontal="right" vertical="center" wrapText="1"/>
      <protection locked="0"/>
    </xf>
    <xf numFmtId="49" fontId="10" fillId="0" borderId="12" xfId="20" applyNumberFormat="1" applyBorder="1" applyAlignment="1" applyProtection="1">
      <alignment vertical="center"/>
      <protection locked="0"/>
    </xf>
    <xf numFmtId="49" fontId="10" fillId="0" borderId="26" xfId="20" applyNumberFormat="1" applyBorder="1" applyAlignment="1" applyProtection="1">
      <alignment vertical="center"/>
      <protection locked="0"/>
    </xf>
    <xf numFmtId="49" fontId="10" fillId="0" borderId="26" xfId="20" applyNumberFormat="1" applyBorder="1" applyAlignment="1" applyProtection="1">
      <alignment vertical="center" wrapText="1"/>
      <protection locked="0"/>
    </xf>
    <xf numFmtId="0" fontId="0" fillId="0" borderId="72" xfId="0" applyBorder="1" applyAlignment="1">
      <alignment horizontal="left" vertical="center" wrapText="1"/>
    </xf>
    <xf numFmtId="49" fontId="10" fillId="0" borderId="24" xfId="20" applyNumberFormat="1" applyBorder="1" applyAlignment="1" applyProtection="1">
      <alignment vertical="center"/>
      <protection locked="0"/>
    </xf>
    <xf numFmtId="0" fontId="14" fillId="0" borderId="0" xfId="22" applyFont="1" applyProtection="1">
      <protection locked="0"/>
    </xf>
    <xf numFmtId="0" fontId="14" fillId="0" borderId="0" xfId="22" applyFont="1" applyAlignment="1" applyProtection="1">
      <alignment horizontal="center"/>
      <protection locked="0"/>
    </xf>
    <xf numFmtId="164" fontId="15" fillId="8" borderId="31" xfId="22" applyNumberFormat="1" applyFont="1" applyFill="1" applyBorder="1" applyAlignment="1" applyProtection="1">
      <alignment horizontal="center" vertical="center"/>
      <protection locked="0"/>
    </xf>
    <xf numFmtId="0" fontId="15" fillId="8" borderId="32" xfId="22" applyFont="1" applyFill="1" applyBorder="1" applyAlignment="1" applyProtection="1">
      <alignment horizontal="center" vertical="center"/>
      <protection locked="0"/>
    </xf>
    <xf numFmtId="0" fontId="15" fillId="8" borderId="32" xfId="22" applyFont="1" applyFill="1" applyBorder="1" applyAlignment="1" applyProtection="1">
      <alignment horizontal="left" vertical="center"/>
      <protection locked="0"/>
    </xf>
    <xf numFmtId="0" fontId="15" fillId="8" borderId="32" xfId="22" applyFont="1" applyFill="1" applyBorder="1" applyAlignment="1" applyProtection="1">
      <alignment vertical="center"/>
      <protection locked="0"/>
    </xf>
    <xf numFmtId="0" fontId="15" fillId="8" borderId="33" xfId="22" applyFont="1" applyFill="1" applyBorder="1" applyAlignment="1" applyProtection="1">
      <alignment vertical="center"/>
      <protection locked="0"/>
    </xf>
    <xf numFmtId="0" fontId="14" fillId="8" borderId="0" xfId="22" applyFont="1" applyFill="1" applyAlignment="1" applyProtection="1">
      <alignment vertical="center"/>
      <protection locked="0"/>
    </xf>
    <xf numFmtId="0" fontId="14" fillId="0" borderId="39" xfId="22" applyFont="1" applyBorder="1" applyAlignment="1" applyProtection="1">
      <alignment horizontal="center" vertical="center"/>
      <protection locked="0"/>
    </xf>
    <xf numFmtId="0" fontId="14" fillId="0" borderId="40" xfId="22" applyFont="1" applyBorder="1" applyAlignment="1" applyProtection="1">
      <alignment horizontal="center" vertical="center"/>
      <protection locked="0"/>
    </xf>
    <xf numFmtId="0" fontId="16" fillId="0" borderId="29" xfId="23" applyFont="1" applyBorder="1" applyAlignment="1" applyProtection="1">
      <alignment horizontal="left" vertical="center" wrapText="1" shrinkToFit="1"/>
      <protection locked="0"/>
    </xf>
    <xf numFmtId="0" fontId="14" fillId="0" borderId="40" xfId="22" applyFont="1" applyBorder="1" applyAlignment="1" applyProtection="1">
      <alignment vertical="center"/>
      <protection locked="0"/>
    </xf>
    <xf numFmtId="0" fontId="14" fillId="0" borderId="36" xfId="22" applyFont="1" applyBorder="1" applyAlignment="1" applyProtection="1">
      <alignment vertical="center"/>
      <protection locked="0"/>
    </xf>
    <xf numFmtId="0" fontId="14" fillId="0" borderId="0" xfId="22" applyFont="1" applyAlignment="1" applyProtection="1">
      <alignment vertical="center"/>
      <protection locked="0"/>
    </xf>
    <xf numFmtId="0" fontId="14" fillId="0" borderId="34" xfId="22" applyFont="1" applyBorder="1" applyAlignment="1" applyProtection="1">
      <alignment horizontal="center" vertical="center"/>
      <protection locked="0"/>
    </xf>
    <xf numFmtId="0" fontId="14" fillId="0" borderId="0" xfId="22" applyFont="1" applyAlignment="1" applyProtection="1">
      <alignment horizontal="center" vertical="center"/>
      <protection locked="0"/>
    </xf>
    <xf numFmtId="0" fontId="18" fillId="0" borderId="26" xfId="23" applyFont="1" applyBorder="1" applyAlignment="1" applyProtection="1">
      <alignment horizontal="left" vertical="center" wrapText="1" shrinkToFit="1"/>
      <protection locked="0"/>
    </xf>
    <xf numFmtId="0" fontId="14" fillId="0" borderId="41" xfId="22" applyFont="1" applyBorder="1" applyAlignment="1" applyProtection="1">
      <alignment vertical="center"/>
      <protection locked="0"/>
    </xf>
    <xf numFmtId="0" fontId="16" fillId="0" borderId="35" xfId="23" applyFont="1" applyBorder="1" applyAlignment="1" applyProtection="1">
      <alignment horizontal="left" vertical="center" wrapText="1"/>
      <protection locked="0"/>
    </xf>
    <xf numFmtId="164" fontId="17" fillId="0" borderId="37" xfId="23" applyNumberFormat="1" applyFont="1" applyBorder="1" applyAlignment="1" applyProtection="1">
      <alignment horizontal="right" vertical="center"/>
      <protection locked="0"/>
    </xf>
    <xf numFmtId="4" fontId="17" fillId="0" borderId="19" xfId="23" applyNumberFormat="1" applyFont="1" applyBorder="1" applyAlignment="1" applyProtection="1">
      <alignment horizontal="center" vertical="center"/>
      <protection locked="0"/>
    </xf>
    <xf numFmtId="2" fontId="14" fillId="0" borderId="19" xfId="22" applyNumberFormat="1" applyFont="1" applyBorder="1" applyAlignment="1" applyProtection="1">
      <alignment horizontal="center" vertical="center"/>
      <protection locked="0"/>
    </xf>
    <xf numFmtId="0" fontId="14" fillId="0" borderId="19" xfId="22" applyFont="1" applyBorder="1" applyAlignment="1" applyProtection="1">
      <alignment horizontal="center" vertical="center"/>
      <protection locked="0"/>
    </xf>
    <xf numFmtId="165" fontId="14" fillId="0" borderId="19" xfId="22" applyNumberFormat="1" applyFont="1" applyBorder="1" applyAlignment="1" applyProtection="1">
      <alignment horizontal="center" vertical="center"/>
      <protection locked="0"/>
    </xf>
    <xf numFmtId="0" fontId="16" fillId="0" borderId="19" xfId="23" applyFont="1" applyBorder="1" applyAlignment="1" applyProtection="1">
      <alignment horizontal="left" vertical="center" wrapText="1"/>
      <protection locked="0"/>
    </xf>
    <xf numFmtId="0" fontId="14" fillId="9" borderId="19" xfId="22" applyFont="1" applyFill="1" applyBorder="1" applyAlignment="1" applyProtection="1">
      <alignment horizontal="center" vertical="center"/>
      <protection locked="0"/>
    </xf>
    <xf numFmtId="49" fontId="14" fillId="0" borderId="19" xfId="22" applyNumberFormat="1" applyFont="1" applyBorder="1" applyAlignment="1" applyProtection="1">
      <alignment horizontal="center" vertical="center"/>
      <protection locked="0"/>
    </xf>
    <xf numFmtId="0" fontId="14" fillId="9" borderId="38" xfId="22" applyFont="1" applyFill="1" applyBorder="1" applyAlignment="1" applyProtection="1">
      <alignment horizontal="center" vertical="center"/>
      <protection locked="0"/>
    </xf>
    <xf numFmtId="0" fontId="15" fillId="10" borderId="31" xfId="22" applyFont="1" applyFill="1" applyBorder="1" applyAlignment="1" applyProtection="1">
      <alignment horizontal="center" vertical="center"/>
      <protection locked="0"/>
    </xf>
    <xf numFmtId="0" fontId="15" fillId="10" borderId="32" xfId="22" applyFont="1" applyFill="1" applyBorder="1" applyAlignment="1" applyProtection="1">
      <alignment horizontal="center" vertical="center"/>
      <protection locked="0"/>
    </xf>
    <xf numFmtId="0" fontId="15" fillId="10" borderId="32" xfId="22" applyFont="1" applyFill="1" applyBorder="1" applyAlignment="1" applyProtection="1">
      <alignment horizontal="left" vertical="center"/>
      <protection locked="0"/>
    </xf>
    <xf numFmtId="0" fontId="15" fillId="10" borderId="32" xfId="22" applyFont="1" applyFill="1" applyBorder="1" applyAlignment="1" applyProtection="1">
      <alignment vertical="center"/>
      <protection locked="0"/>
    </xf>
    <xf numFmtId="0" fontId="15" fillId="10" borderId="33" xfId="22" applyFont="1" applyFill="1" applyBorder="1" applyAlignment="1" applyProtection="1">
      <alignment vertical="center"/>
      <protection locked="0"/>
    </xf>
    <xf numFmtId="0" fontId="14" fillId="10" borderId="0" xfId="22" applyFont="1" applyFill="1" applyAlignment="1" applyProtection="1">
      <alignment vertical="center"/>
      <protection locked="0"/>
    </xf>
    <xf numFmtId="0" fontId="15" fillId="10" borderId="31" xfId="22" applyFont="1" applyFill="1" applyBorder="1" applyAlignment="1">
      <alignment horizontal="center" vertical="center"/>
    </xf>
    <xf numFmtId="0" fontId="15" fillId="10" borderId="32" xfId="22" applyFont="1" applyFill="1" applyBorder="1" applyAlignment="1">
      <alignment horizontal="center" vertical="center"/>
    </xf>
    <xf numFmtId="0" fontId="15" fillId="10" borderId="32" xfId="22" applyFont="1" applyFill="1" applyBorder="1" applyAlignment="1">
      <alignment horizontal="left" vertical="center"/>
    </xf>
    <xf numFmtId="0" fontId="15" fillId="10" borderId="32" xfId="22" applyFont="1" applyFill="1" applyBorder="1" applyAlignment="1">
      <alignment vertical="center"/>
    </xf>
    <xf numFmtId="0" fontId="15" fillId="10" borderId="33" xfId="22" applyFont="1" applyFill="1" applyBorder="1" applyAlignment="1">
      <alignment vertical="center"/>
    </xf>
    <xf numFmtId="0" fontId="19" fillId="11" borderId="42" xfId="22" applyFont="1" applyFill="1" applyBorder="1" applyAlignment="1">
      <alignment horizontal="center" vertical="center"/>
    </xf>
    <xf numFmtId="0" fontId="19" fillId="11" borderId="29" xfId="22" applyFont="1" applyFill="1" applyBorder="1" applyAlignment="1">
      <alignment horizontal="center" vertical="center"/>
    </xf>
    <xf numFmtId="3" fontId="20" fillId="11" borderId="46" xfId="22" applyNumberFormat="1" applyFont="1" applyFill="1" applyBorder="1" applyAlignment="1">
      <alignment horizontal="left" vertical="center"/>
    </xf>
    <xf numFmtId="0" fontId="20" fillId="11" borderId="9" xfId="22" applyFont="1" applyFill="1" applyBorder="1" applyAlignment="1">
      <alignment horizontal="right" vertical="center"/>
    </xf>
    <xf numFmtId="14" fontId="15" fillId="0" borderId="48" xfId="22" applyNumberFormat="1" applyFont="1" applyBorder="1" applyAlignment="1" applyProtection="1">
      <alignment vertical="center"/>
      <protection locked="0"/>
    </xf>
    <xf numFmtId="14" fontId="24" fillId="0" borderId="21" xfId="22" applyNumberFormat="1" applyFont="1" applyBorder="1" applyAlignment="1" applyProtection="1">
      <alignment vertical="center"/>
      <protection locked="0"/>
    </xf>
    <xf numFmtId="166" fontId="48" fillId="0" borderId="52" xfId="22" applyNumberFormat="1" applyFont="1" applyBorder="1" applyAlignment="1" applyProtection="1">
      <alignment horizontal="left" vertical="center" wrapText="1"/>
      <protection locked="0"/>
    </xf>
    <xf numFmtId="166" fontId="24" fillId="0" borderId="51" xfId="22" applyNumberFormat="1" applyFont="1" applyBorder="1" applyAlignment="1" applyProtection="1">
      <alignment horizontal="left" vertical="center"/>
      <protection locked="0"/>
    </xf>
    <xf numFmtId="0" fontId="22" fillId="0" borderId="0" xfId="22" applyFont="1" applyAlignment="1" applyProtection="1">
      <alignment horizontal="center"/>
      <protection locked="0"/>
    </xf>
    <xf numFmtId="0" fontId="15" fillId="0" borderId="44" xfId="22" applyFont="1" applyBorder="1" applyAlignment="1" applyProtection="1">
      <alignment vertical="center"/>
      <protection locked="0"/>
    </xf>
    <xf numFmtId="0" fontId="24" fillId="0" borderId="27" xfId="22" applyFont="1" applyBorder="1" applyAlignment="1" applyProtection="1">
      <alignment vertical="center"/>
      <protection locked="0"/>
    </xf>
    <xf numFmtId="166" fontId="24" fillId="0" borderId="53" xfId="22" applyNumberFormat="1" applyFont="1" applyBorder="1" applyAlignment="1" applyProtection="1">
      <alignment horizontal="left" vertical="center"/>
      <protection locked="0"/>
    </xf>
    <xf numFmtId="0" fontId="23" fillId="0" borderId="0" xfId="22" applyFont="1" applyAlignment="1" applyProtection="1">
      <alignment horizontal="center"/>
      <protection locked="0"/>
    </xf>
    <xf numFmtId="49" fontId="24" fillId="0" borderId="27" xfId="22" applyNumberFormat="1" applyFont="1" applyBorder="1" applyAlignment="1" applyProtection="1">
      <alignment vertical="center"/>
      <protection locked="0"/>
    </xf>
    <xf numFmtId="0" fontId="21" fillId="0" borderId="27" xfId="22" applyFont="1" applyBorder="1" applyAlignment="1">
      <alignment vertical="center"/>
    </xf>
    <xf numFmtId="0" fontId="21" fillId="0" borderId="56" xfId="22" applyFont="1" applyBorder="1" applyAlignment="1">
      <alignment vertical="center"/>
    </xf>
    <xf numFmtId="49" fontId="24" fillId="0" borderId="27" xfId="22" applyNumberFormat="1" applyFont="1" applyBorder="1" applyAlignment="1" applyProtection="1">
      <alignment vertical="center" wrapText="1"/>
      <protection locked="0"/>
    </xf>
    <xf numFmtId="0" fontId="24" fillId="0" borderId="57" xfId="22" applyFont="1" applyBorder="1" applyAlignment="1" applyProtection="1">
      <alignment horizontal="left" vertical="center"/>
      <protection locked="0"/>
    </xf>
    <xf numFmtId="0" fontId="24" fillId="0" borderId="58" xfId="22" applyFont="1" applyBorder="1" applyAlignment="1" applyProtection="1">
      <alignment vertical="center"/>
      <protection locked="0"/>
    </xf>
    <xf numFmtId="49" fontId="15" fillId="0" borderId="12" xfId="22" applyNumberFormat="1" applyFont="1" applyBorder="1" applyAlignment="1" applyProtection="1">
      <alignment vertical="center" wrapText="1"/>
      <protection locked="0"/>
    </xf>
    <xf numFmtId="49" fontId="15" fillId="0" borderId="27" xfId="22" applyNumberFormat="1" applyFont="1" applyBorder="1" applyAlignment="1" applyProtection="1">
      <alignment vertical="center" wrapText="1"/>
      <protection locked="0"/>
    </xf>
    <xf numFmtId="0" fontId="15" fillId="0" borderId="27" xfId="22" applyFont="1" applyBorder="1" applyAlignment="1" applyProtection="1">
      <alignment vertical="center" wrapText="1"/>
      <protection locked="0"/>
    </xf>
    <xf numFmtId="0" fontId="25" fillId="13" borderId="63" xfId="22" applyFont="1" applyFill="1" applyBorder="1" applyAlignment="1">
      <alignment vertical="center"/>
    </xf>
    <xf numFmtId="0" fontId="25" fillId="14" borderId="64" xfId="22" applyFont="1" applyFill="1" applyBorder="1" applyAlignment="1">
      <alignment vertical="center"/>
    </xf>
    <xf numFmtId="0" fontId="26" fillId="0" borderId="27" xfId="22" applyFont="1" applyBorder="1" applyAlignment="1">
      <alignment vertical="top"/>
    </xf>
    <xf numFmtId="0" fontId="26" fillId="0" borderId="56" xfId="22" applyFont="1" applyBorder="1" applyAlignment="1">
      <alignment vertical="top"/>
    </xf>
    <xf numFmtId="0" fontId="28" fillId="0" borderId="0" xfId="22" applyFont="1" applyAlignment="1" applyProtection="1">
      <alignment vertical="center" wrapText="1"/>
      <protection locked="0"/>
    </xf>
    <xf numFmtId="49" fontId="29" fillId="0" borderId="61" xfId="22" applyNumberFormat="1" applyFont="1" applyBorder="1" applyAlignment="1">
      <alignment horizontal="right" vertical="center"/>
    </xf>
    <xf numFmtId="0" fontId="29" fillId="0" borderId="63" xfId="22" applyFont="1" applyBorder="1" applyAlignment="1">
      <alignment vertical="center"/>
    </xf>
    <xf numFmtId="49" fontId="29" fillId="0" borderId="68" xfId="22" applyNumberFormat="1" applyFont="1" applyBorder="1" applyAlignment="1">
      <alignment vertical="center"/>
    </xf>
    <xf numFmtId="0" fontId="53" fillId="0" borderId="69" xfId="22" applyFont="1" applyBorder="1" applyAlignment="1">
      <alignment horizontal="right" vertical="top" wrapText="1"/>
    </xf>
    <xf numFmtId="0" fontId="29" fillId="0" borderId="59" xfId="22" applyFont="1" applyBorder="1" applyAlignment="1">
      <alignment vertical="center" wrapText="1"/>
    </xf>
    <xf numFmtId="0" fontId="29" fillId="0" borderId="59" xfId="22" applyFont="1" applyBorder="1" applyAlignment="1">
      <alignment horizontal="center" vertical="center" wrapText="1"/>
    </xf>
    <xf numFmtId="0" fontId="6" fillId="0" borderId="0" xfId="0" applyFont="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wrapText="1"/>
      <protection locked="0"/>
    </xf>
    <xf numFmtId="49" fontId="3" fillId="0" borderId="17" xfId="0" applyNumberFormat="1" applyFont="1" applyBorder="1" applyAlignment="1" applyProtection="1">
      <alignment horizontal="center" vertical="center" wrapText="1"/>
      <protection locked="0"/>
    </xf>
    <xf numFmtId="0" fontId="8" fillId="0" borderId="0" xfId="0" applyFont="1" applyAlignment="1" applyProtection="1">
      <alignment horizontal="center" vertical="center"/>
      <protection locked="0"/>
    </xf>
    <xf numFmtId="49" fontId="51" fillId="0" borderId="27" xfId="22" applyNumberFormat="1" applyFont="1" applyBorder="1" applyAlignment="1" applyProtection="1">
      <alignment horizontal="left" vertical="top"/>
      <protection locked="0"/>
    </xf>
    <xf numFmtId="49" fontId="50" fillId="0" borderId="27" xfId="22" applyNumberFormat="1" applyFont="1" applyBorder="1" applyAlignment="1" applyProtection="1">
      <alignment horizontal="left" vertical="top" wrapText="1"/>
      <protection locked="0"/>
    </xf>
    <xf numFmtId="49" fontId="50" fillId="0" borderId="65" xfId="22" applyNumberFormat="1" applyFont="1" applyBorder="1" applyAlignment="1" applyProtection="1">
      <alignment horizontal="left" vertical="top" wrapText="1"/>
      <protection locked="0"/>
    </xf>
    <xf numFmtId="0" fontId="25" fillId="12" borderId="62" xfId="22" applyFont="1" applyFill="1" applyBorder="1" applyAlignment="1">
      <alignment horizontal="center" vertical="center"/>
    </xf>
    <xf numFmtId="0" fontId="25" fillId="12" borderId="61" xfId="22" applyFont="1" applyFill="1" applyBorder="1" applyAlignment="1">
      <alignment horizontal="center" vertical="center"/>
    </xf>
    <xf numFmtId="0" fontId="30" fillId="0" borderId="70" xfId="22" applyFont="1" applyBorder="1" applyAlignment="1">
      <alignment horizontal="left" vertical="top" wrapText="1"/>
    </xf>
    <xf numFmtId="0" fontId="30" fillId="0" borderId="59" xfId="22" applyFont="1" applyBorder="1" applyAlignment="1">
      <alignment horizontal="left" vertical="top" wrapText="1"/>
    </xf>
    <xf numFmtId="0" fontId="27" fillId="0" borderId="54" xfId="22" applyFont="1" applyBorder="1" applyAlignment="1">
      <alignment horizontal="left" vertical="top"/>
    </xf>
    <xf numFmtId="0" fontId="27" fillId="0" borderId="49" xfId="22" applyFont="1" applyBorder="1" applyAlignment="1">
      <alignment horizontal="left" vertical="top"/>
    </xf>
    <xf numFmtId="49" fontId="52" fillId="0" borderId="27" xfId="22" applyNumberFormat="1" applyFont="1" applyBorder="1" applyAlignment="1" applyProtection="1">
      <alignment horizontal="left" vertical="top" wrapText="1"/>
      <protection locked="0"/>
    </xf>
    <xf numFmtId="49" fontId="52" fillId="0" borderId="44" xfId="22" applyNumberFormat="1" applyFont="1" applyBorder="1" applyAlignment="1" applyProtection="1">
      <alignment horizontal="left" vertical="top" wrapText="1"/>
      <protection locked="0"/>
    </xf>
    <xf numFmtId="0" fontId="27" fillId="15" borderId="67" xfId="22" applyFont="1" applyFill="1" applyBorder="1" applyAlignment="1">
      <alignment horizontal="center" vertical="center" wrapText="1"/>
    </xf>
    <xf numFmtId="0" fontId="27" fillId="15" borderId="66" xfId="22" applyFont="1" applyFill="1" applyBorder="1" applyAlignment="1">
      <alignment horizontal="center" vertical="center" wrapText="1"/>
    </xf>
    <xf numFmtId="7" fontId="27" fillId="15" borderId="63" xfId="22" applyNumberFormat="1" applyFont="1" applyFill="1" applyBorder="1" applyAlignment="1">
      <alignment horizontal="right" vertical="center"/>
    </xf>
    <xf numFmtId="7" fontId="27" fillId="15" borderId="61" xfId="22" applyNumberFormat="1" applyFont="1" applyFill="1" applyBorder="1" applyAlignment="1">
      <alignment horizontal="right" vertical="center"/>
    </xf>
    <xf numFmtId="0" fontId="21" fillId="0" borderId="56" xfId="22" applyFont="1" applyBorder="1" applyAlignment="1">
      <alignment horizontal="left" vertical="center"/>
    </xf>
    <xf numFmtId="0" fontId="21" fillId="0" borderId="27" xfId="22" applyFont="1" applyBorder="1" applyAlignment="1">
      <alignment horizontal="left" vertical="center"/>
    </xf>
    <xf numFmtId="0" fontId="21" fillId="0" borderId="24" xfId="22" applyFont="1" applyBorder="1" applyAlignment="1">
      <alignment horizontal="left" vertical="center"/>
    </xf>
    <xf numFmtId="0" fontId="21" fillId="0" borderId="60" xfId="22" applyFont="1" applyBorder="1" applyAlignment="1">
      <alignment horizontal="left" vertical="center"/>
    </xf>
    <xf numFmtId="0" fontId="21" fillId="0" borderId="59" xfId="22" applyFont="1" applyBorder="1" applyAlignment="1">
      <alignment horizontal="left" vertical="center"/>
    </xf>
    <xf numFmtId="0" fontId="15" fillId="0" borderId="27" xfId="22" applyFont="1" applyBorder="1" applyAlignment="1" applyProtection="1">
      <alignment horizontal="left" vertical="center" wrapText="1"/>
      <protection locked="0"/>
    </xf>
    <xf numFmtId="0" fontId="15" fillId="0" borderId="12" xfId="22" applyFont="1" applyBorder="1" applyAlignment="1" applyProtection="1">
      <alignment horizontal="left" vertical="center" wrapText="1"/>
      <protection locked="0"/>
    </xf>
    <xf numFmtId="0" fontId="21" fillId="0" borderId="55" xfId="22" applyFont="1" applyBorder="1" applyAlignment="1">
      <alignment horizontal="left" vertical="center"/>
    </xf>
    <xf numFmtId="49" fontId="49" fillId="0" borderId="27" xfId="22" applyNumberFormat="1" applyFont="1" applyBorder="1" applyAlignment="1" applyProtection="1">
      <alignment horizontal="left" vertical="center"/>
      <protection locked="0"/>
    </xf>
    <xf numFmtId="49" fontId="49" fillId="0" borderId="12" xfId="22" applyNumberFormat="1" applyFont="1" applyBorder="1" applyAlignment="1" applyProtection="1">
      <alignment horizontal="left" vertical="center"/>
      <protection locked="0"/>
    </xf>
    <xf numFmtId="0" fontId="21" fillId="0" borderId="54" xfId="22" applyFont="1" applyBorder="1" applyAlignment="1">
      <alignment horizontal="left" vertical="center"/>
    </xf>
    <xf numFmtId="0" fontId="21" fillId="0" borderId="49" xfId="22" applyFont="1" applyBorder="1" applyAlignment="1">
      <alignment horizontal="left" vertical="center"/>
    </xf>
    <xf numFmtId="166" fontId="15" fillId="0" borderId="50" xfId="22" applyNumberFormat="1" applyFont="1" applyBorder="1" applyAlignment="1" applyProtection="1">
      <alignment horizontal="left" vertical="center"/>
      <protection locked="0"/>
    </xf>
    <xf numFmtId="166" fontId="15" fillId="0" borderId="49" xfId="22" applyNumberFormat="1" applyFont="1" applyBorder="1" applyAlignment="1" applyProtection="1">
      <alignment horizontal="left" vertical="center"/>
      <protection locked="0"/>
    </xf>
    <xf numFmtId="166" fontId="15" fillId="0" borderId="53" xfId="22" applyNumberFormat="1" applyFont="1" applyBorder="1" applyAlignment="1" applyProtection="1">
      <alignment horizontal="left" vertical="center"/>
      <protection locked="0"/>
    </xf>
    <xf numFmtId="0" fontId="21" fillId="0" borderId="13" xfId="22" applyFont="1" applyBorder="1" applyAlignment="1">
      <alignment horizontal="left" vertical="center"/>
    </xf>
    <xf numFmtId="0" fontId="21" fillId="0" borderId="41" xfId="22" applyFont="1" applyBorder="1" applyAlignment="1">
      <alignment horizontal="left" vertical="center"/>
    </xf>
    <xf numFmtId="0" fontId="21" fillId="0" borderId="0" xfId="22" applyFont="1" applyAlignment="1">
      <alignment horizontal="left" vertical="center"/>
    </xf>
    <xf numFmtId="49" fontId="48" fillId="0" borderId="0" xfId="22" applyNumberFormat="1" applyFont="1" applyAlignment="1" applyProtection="1">
      <alignment horizontal="left" vertical="center"/>
      <protection locked="0"/>
    </xf>
    <xf numFmtId="49" fontId="48" fillId="0" borderId="51" xfId="22" applyNumberFormat="1" applyFont="1" applyBorder="1" applyAlignment="1" applyProtection="1">
      <alignment horizontal="left" vertical="center"/>
      <protection locked="0"/>
    </xf>
    <xf numFmtId="0" fontId="21" fillId="0" borderId="50" xfId="22" applyFont="1" applyBorder="1" applyAlignment="1">
      <alignment horizontal="left" vertical="center"/>
    </xf>
    <xf numFmtId="0" fontId="19" fillId="11" borderId="13" xfId="22" applyFont="1" applyFill="1" applyBorder="1" applyAlignment="1">
      <alignment horizontal="center" vertical="center" wrapText="1"/>
    </xf>
    <xf numFmtId="0" fontId="19" fillId="11" borderId="44" xfId="22" applyFont="1" applyFill="1" applyBorder="1" applyAlignment="1">
      <alignment horizontal="center" vertical="center" wrapText="1"/>
    </xf>
    <xf numFmtId="49" fontId="20" fillId="11" borderId="47" xfId="22" applyNumberFormat="1" applyFont="1" applyFill="1" applyBorder="1" applyAlignment="1">
      <alignment horizontal="left" vertical="center"/>
    </xf>
    <xf numFmtId="0" fontId="20" fillId="11" borderId="9" xfId="22" applyFont="1" applyFill="1" applyBorder="1" applyAlignment="1">
      <alignment horizontal="left" vertical="center"/>
    </xf>
    <xf numFmtId="0" fontId="19" fillId="11" borderId="45" xfId="22" applyFont="1" applyFill="1" applyBorder="1" applyAlignment="1">
      <alignment horizontal="center" vertical="center" wrapText="1"/>
    </xf>
    <xf numFmtId="0" fontId="19" fillId="11" borderId="43" xfId="22" applyFont="1" applyFill="1" applyBorder="1" applyAlignment="1">
      <alignment horizontal="center" vertical="center" wrapText="1"/>
    </xf>
    <xf numFmtId="0" fontId="19" fillId="11" borderId="26" xfId="22" applyFont="1" applyFill="1" applyBorder="1" applyAlignment="1">
      <alignment horizontal="center" vertical="center" wrapText="1"/>
    </xf>
    <xf numFmtId="0" fontId="19" fillId="11" borderId="29" xfId="22" applyFont="1" applyFill="1" applyBorder="1" applyAlignment="1">
      <alignment horizontal="center" vertical="center" wrapText="1"/>
    </xf>
    <xf numFmtId="0" fontId="19" fillId="11" borderId="26" xfId="22" applyFont="1" applyFill="1" applyBorder="1" applyAlignment="1">
      <alignment horizontal="center" vertical="center"/>
    </xf>
    <xf numFmtId="0" fontId="19" fillId="11" borderId="29" xfId="22" applyFont="1" applyFill="1" applyBorder="1" applyAlignment="1">
      <alignment horizontal="center" vertical="center"/>
    </xf>
    <xf numFmtId="0" fontId="0" fillId="0" borderId="0" xfId="0"/>
    <xf numFmtId="0" fontId="44" fillId="0" borderId="0" xfId="2" applyFont="1" applyAlignment="1">
      <alignment horizontal="left"/>
    </xf>
    <xf numFmtId="0" fontId="43" fillId="0" borderId="0" xfId="2" applyFont="1" applyAlignment="1">
      <alignment horizontal="right"/>
    </xf>
    <xf numFmtId="0" fontId="42" fillId="0" borderId="26" xfId="2" applyFont="1" applyBorder="1" applyAlignment="1">
      <alignment horizontal="center"/>
    </xf>
    <xf numFmtId="0" fontId="42" fillId="0" borderId="26" xfId="2" applyFont="1" applyBorder="1" applyAlignment="1">
      <alignment horizontal="center" wrapText="1"/>
    </xf>
    <xf numFmtId="49" fontId="10" fillId="0" borderId="12" xfId="20" applyNumberFormat="1" applyBorder="1" applyAlignment="1" applyProtection="1">
      <alignment vertical="center" wrapText="1"/>
      <protection locked="0"/>
    </xf>
    <xf numFmtId="49" fontId="10" fillId="0" borderId="26" xfId="20" applyNumberFormat="1" applyBorder="1" applyAlignment="1" applyProtection="1">
      <alignment vertical="center" wrapText="1"/>
      <protection locked="0"/>
    </xf>
    <xf numFmtId="0" fontId="0" fillId="0" borderId="26" xfId="0" applyBorder="1" applyAlignment="1">
      <alignment horizontal="left" vertical="center" wrapText="1"/>
    </xf>
    <xf numFmtId="167" fontId="46" fillId="0" borderId="26" xfId="24" applyNumberFormat="1" applyFont="1" applyBorder="1" applyAlignment="1">
      <alignment horizontal="right" vertical="center"/>
    </xf>
  </cellXfs>
  <cellStyles count="25">
    <cellStyle name="Hypertextový odkaz" xfId="4" builtinId="8" customBuiltin="1"/>
    <cellStyle name="Hypertextový odkaz 2" xfId="6" xr:uid="{C57EBD9F-6762-4080-BF91-B0BD5A21A3A9}"/>
    <cellStyle name="Hypertextový odkaz 2 2" xfId="11" xr:uid="{4C773975-3292-45A9-B58E-267D5361C65B}"/>
    <cellStyle name="Hypertextový odkaz 3" xfId="9" xr:uid="{DDC57F66-7981-4030-9426-84561BD49C82}"/>
    <cellStyle name="Hypertextový odkaz 4" xfId="7" xr:uid="{E04CE9CB-C70D-477D-90F7-1009BC9AB7C3}"/>
    <cellStyle name="Hypertextový odkaz 4 2" xfId="13" xr:uid="{68533124-93C7-4AD8-93C2-9CE64615EA91}"/>
    <cellStyle name="Měna" xfId="21" builtinId="4"/>
    <cellStyle name="Měna 2" xfId="24" xr:uid="{65D24CCA-3007-41BA-9F60-07E114894D52}"/>
    <cellStyle name="měny 2" xfId="5" xr:uid="{BC0BBCA2-A7B3-4F06-91C1-992E87013492}"/>
    <cellStyle name="měny 2 2" xfId="10" xr:uid="{07DEB0F7-EF83-41A3-B2B0-2971EA7F0B63}"/>
    <cellStyle name="měny 2 2 2" xfId="14" xr:uid="{84858309-AA95-48D2-BE8A-3C1CC3A6DEDC}"/>
    <cellStyle name="měny 2 2 2 2" xfId="19" xr:uid="{8E2006EE-BCC8-4DF2-9C6D-52F14EC174CC}"/>
    <cellStyle name="měny 2 2 3" xfId="17" xr:uid="{1829C687-E2CD-4C3D-BB14-E1258C52722E}"/>
    <cellStyle name="měny 2 3" xfId="12" xr:uid="{639FCEF5-1AC2-4229-8F4B-00D2C07805AA}"/>
    <cellStyle name="měny 2 3 2" xfId="18" xr:uid="{A072477F-7AB8-40FB-AF16-8A97F9C5DEC8}"/>
    <cellStyle name="měny 2 4" xfId="16" xr:uid="{8CE5B4FD-AB7E-48E4-968F-77366FB45355}"/>
    <cellStyle name="Normální" xfId="0" builtinId="0"/>
    <cellStyle name="normální 2" xfId="3" xr:uid="{9A547B73-8744-46C1-A38F-7B1B4E2DF042}"/>
    <cellStyle name="normální 2 2" xfId="15" xr:uid="{F848B240-9883-4E74-822D-3B8CC49B3A91}"/>
    <cellStyle name="Normální 2 2 2" xfId="22" xr:uid="{284D2F8A-0617-4A85-9966-899FCD909A94}"/>
    <cellStyle name="normální 3" xfId="8" xr:uid="{BEF5DC88-4ABE-48EC-91DB-AD2080896EF7}"/>
    <cellStyle name="Normální 3 2" xfId="20" xr:uid="{723A6508-D701-4F19-A750-F6C089E57374}"/>
    <cellStyle name="Normální 3 3" xfId="23" xr:uid="{A73DC8A7-8EAC-461A-A7A6-23ADDD78B429}"/>
    <cellStyle name="Normální 4" xfId="2" xr:uid="{DE91C7C6-DD0D-4FED-86AF-466506E30491}"/>
    <cellStyle name="normální_celek" xfId="1" xr:uid="{00000000-0005-0000-0000-000001000000}"/>
  </cellStyles>
  <dxfs count="40">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i val="0"/>
        <color rgb="FFFF0000"/>
      </font>
      <fill>
        <patternFill>
          <bgColor rgb="FFFFFFCC"/>
        </patternFill>
      </fill>
    </dxf>
    <dxf>
      <fill>
        <patternFill>
          <bgColor rgb="FFFFFFCC"/>
        </patternFill>
      </fill>
    </dxf>
    <dxf>
      <font>
        <b/>
        <i val="0"/>
        <color rgb="FFFF0000"/>
      </font>
      <fill>
        <patternFill>
          <bgColor rgb="FFFFFFCC"/>
        </patternFill>
      </fill>
    </dxf>
    <dxf>
      <fill>
        <patternFill>
          <bgColor rgb="FFFFFFCC"/>
        </patternFill>
      </fill>
    </dxf>
    <dxf>
      <font>
        <b/>
        <i val="0"/>
        <color rgb="FFFF0000"/>
      </font>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0000"/>
        </patternFill>
      </fill>
    </dxf>
    <dxf>
      <fill>
        <patternFill>
          <bgColor rgb="FFFF0000"/>
        </patternFill>
      </fill>
    </dxf>
    <dxf>
      <fill>
        <patternFill>
          <bgColor rgb="FFFF0000"/>
        </patternFill>
      </fill>
    </dxf>
    <dxf>
      <fill>
        <patternFill>
          <bgColor rgb="FFFFFFCC"/>
        </patternFill>
      </fill>
    </dxf>
    <dxf>
      <fill>
        <patternFill>
          <bgColor theme="0"/>
        </patternFill>
      </fill>
    </dxf>
    <dxf>
      <fill>
        <patternFill>
          <bgColor rgb="FFFFFFCC"/>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33618</xdr:colOff>
      <xdr:row>2</xdr:row>
      <xdr:rowOff>78441</xdr:rowOff>
    </xdr:from>
    <xdr:to>
      <xdr:col>8</xdr:col>
      <xdr:colOff>694765</xdr:colOff>
      <xdr:row>2</xdr:row>
      <xdr:rowOff>526676</xdr:rowOff>
    </xdr:to>
    <xdr:sp macro="[0]!A_polozka" textlink="">
      <xdr:nvSpPr>
        <xdr:cNvPr id="2" name="TextovéPole 1">
          <a:extLst>
            <a:ext uri="{FF2B5EF4-FFF2-40B4-BE49-F238E27FC236}">
              <a16:creationId xmlns:a16="http://schemas.microsoft.com/office/drawing/2014/main" id="{5AB1776E-F7E4-4EC9-9234-269094A4ADF9}"/>
            </a:ext>
          </a:extLst>
        </xdr:cNvPr>
        <xdr:cNvSpPr txBox="1"/>
      </xdr:nvSpPr>
      <xdr:spPr>
        <a:xfrm>
          <a:off x="4910418" y="402291"/>
          <a:ext cx="575422" cy="86285"/>
        </a:xfrm>
        <a:prstGeom prst="rect">
          <a:avLst/>
        </a:prstGeom>
        <a:solidFill>
          <a:schemeClr val="accent6">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100" b="1"/>
            <a:t>Vložit </a:t>
          </a:r>
        </a:p>
        <a:p>
          <a:pPr algn="ctr"/>
          <a:r>
            <a:rPr lang="cs-CZ" sz="1100" b="1"/>
            <a:t>položku</a:t>
          </a:r>
        </a:p>
      </xdr:txBody>
    </xdr:sp>
    <xdr:clientData/>
  </xdr:twoCellAnchor>
  <xdr:twoCellAnchor>
    <xdr:from>
      <xdr:col>10</xdr:col>
      <xdr:colOff>33616</xdr:colOff>
      <xdr:row>2</xdr:row>
      <xdr:rowOff>56030</xdr:rowOff>
    </xdr:from>
    <xdr:to>
      <xdr:col>11</xdr:col>
      <xdr:colOff>1243853</xdr:colOff>
      <xdr:row>2</xdr:row>
      <xdr:rowOff>519997</xdr:rowOff>
    </xdr:to>
    <xdr:sp macro="[0]!B_soucetdil" textlink="">
      <xdr:nvSpPr>
        <xdr:cNvPr id="3" name="TextovéPole 2">
          <a:extLst>
            <a:ext uri="{FF2B5EF4-FFF2-40B4-BE49-F238E27FC236}">
              <a16:creationId xmlns:a16="http://schemas.microsoft.com/office/drawing/2014/main" id="{D8AFB6E2-E518-45C5-862F-E5CA0CC568B8}"/>
            </a:ext>
          </a:extLst>
        </xdr:cNvPr>
        <xdr:cNvSpPr txBox="1"/>
      </xdr:nvSpPr>
      <xdr:spPr>
        <a:xfrm>
          <a:off x="6129616" y="379880"/>
          <a:ext cx="1181662" cy="102017"/>
        </a:xfrm>
        <a:prstGeom prst="rect">
          <a:avLst/>
        </a:prstGeom>
        <a:solidFill>
          <a:schemeClr val="accent2">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050" b="1"/>
            <a:t>Součet za Díl </a:t>
          </a:r>
        </a:p>
        <a:p>
          <a:pPr algn="ctr"/>
          <a:r>
            <a:rPr lang="cs-CZ" sz="800" b="1"/>
            <a:t>včetně přepočítání Dílu</a:t>
          </a:r>
        </a:p>
      </xdr:txBody>
    </xdr:sp>
    <xdr:clientData/>
  </xdr:twoCellAnchor>
  <xdr:twoCellAnchor>
    <xdr:from>
      <xdr:col>9</xdr:col>
      <xdr:colOff>33617</xdr:colOff>
      <xdr:row>2</xdr:row>
      <xdr:rowOff>78441</xdr:rowOff>
    </xdr:from>
    <xdr:to>
      <xdr:col>9</xdr:col>
      <xdr:colOff>649942</xdr:colOff>
      <xdr:row>2</xdr:row>
      <xdr:rowOff>515471</xdr:rowOff>
    </xdr:to>
    <xdr:sp macro="[0]!Vložit_Díl" textlink="">
      <xdr:nvSpPr>
        <xdr:cNvPr id="4" name="TextovéPole 3">
          <a:extLst>
            <a:ext uri="{FF2B5EF4-FFF2-40B4-BE49-F238E27FC236}">
              <a16:creationId xmlns:a16="http://schemas.microsoft.com/office/drawing/2014/main" id="{B5F21A34-8F71-4291-B0EE-CD5D054E6B97}"/>
            </a:ext>
          </a:extLst>
        </xdr:cNvPr>
        <xdr:cNvSpPr txBox="1"/>
      </xdr:nvSpPr>
      <xdr:spPr>
        <a:xfrm>
          <a:off x="5520017" y="402291"/>
          <a:ext cx="578225" cy="84605"/>
        </a:xfrm>
        <a:prstGeom prst="rect">
          <a:avLst/>
        </a:prstGeom>
        <a:solidFill>
          <a:schemeClr val="accent5">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050" b="1"/>
            <a:t>Vložit</a:t>
          </a:r>
        </a:p>
        <a:p>
          <a:pPr algn="ctr"/>
          <a:r>
            <a:rPr lang="cs-CZ" sz="1050" b="1"/>
            <a:t>Díl</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ejdl\Desktop\SO9999898-oceneny.xlsm" TargetMode="External"/><Relationship Id="rId1" Type="http://schemas.openxmlformats.org/officeDocument/2006/relationships/externalLinkPath" Target="file:///C:\Users\zejdl\Desktop\SO9999898-ocenen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ategorie monitoringu"/>
      <sheetName val="hide"/>
    </sheetNames>
    <sheetDataSet>
      <sheetData sheetId="0" refreshError="1">
        <row r="1">
          <cell r="A1" t="str">
            <v>D.1.1</v>
          </cell>
          <cell r="B1" t="str">
            <v xml:space="preserve"> Zabezpečovací zařízení</v>
          </cell>
        </row>
        <row r="2">
          <cell r="A2" t="str">
            <v>D.1.2</v>
          </cell>
          <cell r="B2" t="str">
            <v xml:space="preserve"> Sdělovací zařízení</v>
          </cell>
        </row>
        <row r="3">
          <cell r="A3" t="str">
            <v>D.1.3</v>
          </cell>
          <cell r="B3" t="str">
            <v xml:space="preserve"> Silnoproudá technologie včetně DŘT</v>
          </cell>
        </row>
        <row r="4">
          <cell r="A4" t="str">
            <v>D.1.4</v>
          </cell>
          <cell r="B4" t="str">
            <v xml:space="preserve"> Ostatní technologická zařízení</v>
          </cell>
        </row>
        <row r="5">
          <cell r="A5" t="str">
            <v>D.2.1.1.0</v>
          </cell>
          <cell r="B5" t="str">
            <v xml:space="preserve"> Kolejový svršek</v>
          </cell>
        </row>
        <row r="6">
          <cell r="A6" t="str">
            <v>D.2.1.1.1</v>
          </cell>
          <cell r="B6" t="str">
            <v xml:space="preserve"> Kolejový spodek </v>
          </cell>
        </row>
        <row r="7">
          <cell r="A7" t="str">
            <v>D.2.1.2</v>
          </cell>
          <cell r="B7" t="str">
            <v xml:space="preserve"> Nástupiště</v>
          </cell>
        </row>
        <row r="8">
          <cell r="A8" t="str">
            <v>D.2.1.3</v>
          </cell>
          <cell r="B8" t="str">
            <v xml:space="preserve"> Přejezdy a přechody</v>
          </cell>
        </row>
        <row r="9">
          <cell r="A9" t="str">
            <v>D.2.1.4</v>
          </cell>
          <cell r="B9" t="str">
            <v xml:space="preserve"> Mosty, propustky, zdi</v>
          </cell>
        </row>
        <row r="10">
          <cell r="A10" t="str">
            <v>D.2.1.5</v>
          </cell>
          <cell r="B10" t="str">
            <v xml:space="preserve"> Ostatní inženýrské objekty</v>
          </cell>
        </row>
        <row r="11">
          <cell r="A11" t="str">
            <v>D.2.1.6</v>
          </cell>
          <cell r="B11" t="str">
            <v xml:space="preserve"> Potrubní vedení</v>
          </cell>
        </row>
        <row r="12">
          <cell r="A12" t="str">
            <v>D.2.1.7</v>
          </cell>
          <cell r="B12" t="str">
            <v xml:space="preserve"> Tunely</v>
          </cell>
        </row>
        <row r="13">
          <cell r="A13" t="str">
            <v>D.2.1.8</v>
          </cell>
          <cell r="B13" t="str">
            <v xml:space="preserve"> Pozemní komunikace</v>
          </cell>
        </row>
        <row r="14">
          <cell r="A14" t="str">
            <v>D.2.1.9</v>
          </cell>
          <cell r="B14" t="str">
            <v xml:space="preserve"> Kabelovody, kolektory</v>
          </cell>
        </row>
        <row r="15">
          <cell r="A15" t="str">
            <v>D.2.1.10</v>
          </cell>
          <cell r="B15" t="str">
            <v xml:space="preserve"> Protihlukové objekty</v>
          </cell>
        </row>
        <row r="16">
          <cell r="A16" t="str">
            <v>D.2.2.1</v>
          </cell>
          <cell r="B16" t="str">
            <v xml:space="preserve"> Pozemní stavební objekty budov</v>
          </cell>
        </row>
        <row r="17">
          <cell r="A17" t="str">
            <v>D.2.2.2</v>
          </cell>
          <cell r="B17" t="str">
            <v xml:space="preserve"> Zastřešení nástupišť, přístřešky na nástupištích</v>
          </cell>
        </row>
        <row r="18">
          <cell r="A18" t="str">
            <v>D.2.2.3</v>
          </cell>
          <cell r="B18" t="str">
            <v xml:space="preserve"> Individuální protihluková opatření</v>
          </cell>
        </row>
        <row r="19">
          <cell r="A19" t="str">
            <v>D.2.2.4</v>
          </cell>
          <cell r="B19" t="str">
            <v xml:space="preserve"> Orientační systém</v>
          </cell>
        </row>
        <row r="20">
          <cell r="A20" t="str">
            <v>D.2.2.5</v>
          </cell>
          <cell r="B20" t="str">
            <v xml:space="preserve"> Demolice</v>
          </cell>
        </row>
        <row r="21">
          <cell r="A21" t="str">
            <v>D.2.2.6</v>
          </cell>
          <cell r="B21" t="str">
            <v xml:space="preserve"> Drobná architektura a oplocení</v>
          </cell>
        </row>
        <row r="22">
          <cell r="A22" t="str">
            <v>D.2.3.1</v>
          </cell>
          <cell r="B22" t="str">
            <v xml:space="preserve"> Trakční vedení</v>
          </cell>
        </row>
        <row r="23">
          <cell r="A23" t="str">
            <v>D.2.3.2</v>
          </cell>
          <cell r="B23" t="str">
            <v xml:space="preserve"> Napájecí stanice - stavební část</v>
          </cell>
        </row>
        <row r="24">
          <cell r="A24" t="str">
            <v>D.2.3.3</v>
          </cell>
          <cell r="B24" t="str">
            <v xml:space="preserve"> Spínací stanice - stavební část</v>
          </cell>
        </row>
        <row r="25">
          <cell r="A25" t="str">
            <v>D.2.3.4</v>
          </cell>
          <cell r="B25" t="str">
            <v xml:space="preserve"> Ohřev výhybek (elektrický, plynový)</v>
          </cell>
        </row>
        <row r="26">
          <cell r="A26" t="str">
            <v>D.2.3.5</v>
          </cell>
          <cell r="B26" t="str">
            <v xml:space="preserve"> Elektrické předtápěcí zařízení</v>
          </cell>
        </row>
        <row r="27">
          <cell r="A27" t="str">
            <v>D.2.3.6</v>
          </cell>
          <cell r="B27" t="str">
            <v xml:space="preserve"> Rozvody VN, NN, osvětlení a dálkové ovládání odpojovačů</v>
          </cell>
        </row>
        <row r="28">
          <cell r="A28" t="str">
            <v>D.2.3.7</v>
          </cell>
          <cell r="B28" t="str">
            <v xml:space="preserve"> Ukolejnění kovových konstrukcí</v>
          </cell>
        </row>
        <row r="29">
          <cell r="A29" t="str">
            <v>D.2.3.8</v>
          </cell>
          <cell r="B29" t="str">
            <v xml:space="preserve"> Vnější uzemnění</v>
          </cell>
        </row>
        <row r="30">
          <cell r="A30" t="str">
            <v>D.2.3.9</v>
          </cell>
          <cell r="B30" t="str">
            <v xml:space="preserve"> Ostatní kabelizace</v>
          </cell>
        </row>
        <row r="31">
          <cell r="A31" t="str">
            <v>D.2.4.1</v>
          </cell>
          <cell r="B31" t="str">
            <v xml:space="preserve"> Příprava území a kácení</v>
          </cell>
        </row>
        <row r="32">
          <cell r="A32" t="str">
            <v>D.2.4.2</v>
          </cell>
          <cell r="B32" t="str">
            <v xml:space="preserve"> Náhradní výsadba</v>
          </cell>
        </row>
        <row r="33">
          <cell r="A33" t="str">
            <v>D.2.4.3</v>
          </cell>
          <cell r="B33" t="str">
            <v xml:space="preserve"> Zabezpečení veřejných zájmů</v>
          </cell>
        </row>
        <row r="34">
          <cell r="A34" t="str">
            <v>D.9.8</v>
          </cell>
          <cell r="B34" t="str">
            <v xml:space="preserve">SO 98-98 – Všeobecný objekt </v>
          </cell>
        </row>
        <row r="35">
          <cell r="A35" t="str">
            <v>D.9.9</v>
          </cell>
          <cell r="B35" t="str">
            <v>SO 90-90 – Odpady</v>
          </cell>
        </row>
      </sheetData>
      <sheetData sheetId="1"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31"/>
  <sheetViews>
    <sheetView zoomScaleNormal="100" workbookViewId="0">
      <selection activeCell="A2" sqref="A2:C2"/>
    </sheetView>
  </sheetViews>
  <sheetFormatPr defaultRowHeight="12.75" x14ac:dyDescent="0.2"/>
  <cols>
    <col min="1" max="1" width="10.125" style="34" customWidth="1"/>
    <col min="2" max="2" width="10.875" style="34" customWidth="1"/>
    <col min="3" max="3" width="76.625" style="34" customWidth="1"/>
    <col min="4" max="4" width="15.375" style="34" customWidth="1"/>
    <col min="5" max="5" width="24.25" style="35" customWidth="1"/>
    <col min="6" max="6" width="29" style="34" customWidth="1"/>
    <col min="7" max="256" width="9" style="41"/>
    <col min="257" max="257" width="10.125" style="41" customWidth="1"/>
    <col min="258" max="258" width="10.875" style="41" customWidth="1"/>
    <col min="259" max="259" width="76.625" style="41" customWidth="1"/>
    <col min="260" max="260" width="15.375" style="41" customWidth="1"/>
    <col min="261" max="261" width="24.25" style="41" customWidth="1"/>
    <col min="262" max="262" width="29" style="41" customWidth="1"/>
    <col min="263" max="512" width="9" style="41"/>
    <col min="513" max="513" width="10.125" style="41" customWidth="1"/>
    <col min="514" max="514" width="10.875" style="41" customWidth="1"/>
    <col min="515" max="515" width="76.625" style="41" customWidth="1"/>
    <col min="516" max="516" width="15.375" style="41" customWidth="1"/>
    <col min="517" max="517" width="24.25" style="41" customWidth="1"/>
    <col min="518" max="518" width="29" style="41" customWidth="1"/>
    <col min="519" max="768" width="9" style="41"/>
    <col min="769" max="769" width="10.125" style="41" customWidth="1"/>
    <col min="770" max="770" width="10.875" style="41" customWidth="1"/>
    <col min="771" max="771" width="76.625" style="41" customWidth="1"/>
    <col min="772" max="772" width="15.375" style="41" customWidth="1"/>
    <col min="773" max="773" width="24.25" style="41" customWidth="1"/>
    <col min="774" max="774" width="29" style="41" customWidth="1"/>
    <col min="775" max="1024" width="9" style="41"/>
    <col min="1025" max="1025" width="10.125" style="41" customWidth="1"/>
    <col min="1026" max="1026" width="10.875" style="41" customWidth="1"/>
    <col min="1027" max="1027" width="76.625" style="41" customWidth="1"/>
    <col min="1028" max="1028" width="15.375" style="41" customWidth="1"/>
    <col min="1029" max="1029" width="24.25" style="41" customWidth="1"/>
    <col min="1030" max="1030" width="29" style="41" customWidth="1"/>
    <col min="1031" max="1280" width="9" style="41"/>
    <col min="1281" max="1281" width="10.125" style="41" customWidth="1"/>
    <col min="1282" max="1282" width="10.875" style="41" customWidth="1"/>
    <col min="1283" max="1283" width="76.625" style="41" customWidth="1"/>
    <col min="1284" max="1284" width="15.375" style="41" customWidth="1"/>
    <col min="1285" max="1285" width="24.25" style="41" customWidth="1"/>
    <col min="1286" max="1286" width="29" style="41" customWidth="1"/>
    <col min="1287" max="1536" width="9" style="41"/>
    <col min="1537" max="1537" width="10.125" style="41" customWidth="1"/>
    <col min="1538" max="1538" width="10.875" style="41" customWidth="1"/>
    <col min="1539" max="1539" width="76.625" style="41" customWidth="1"/>
    <col min="1540" max="1540" width="15.375" style="41" customWidth="1"/>
    <col min="1541" max="1541" width="24.25" style="41" customWidth="1"/>
    <col min="1542" max="1542" width="29" style="41" customWidth="1"/>
    <col min="1543" max="1792" width="9" style="41"/>
    <col min="1793" max="1793" width="10.125" style="41" customWidth="1"/>
    <col min="1794" max="1794" width="10.875" style="41" customWidth="1"/>
    <col min="1795" max="1795" width="76.625" style="41" customWidth="1"/>
    <col min="1796" max="1796" width="15.375" style="41" customWidth="1"/>
    <col min="1797" max="1797" width="24.25" style="41" customWidth="1"/>
    <col min="1798" max="1798" width="29" style="41" customWidth="1"/>
    <col min="1799" max="2048" width="9" style="41"/>
    <col min="2049" max="2049" width="10.125" style="41" customWidth="1"/>
    <col min="2050" max="2050" width="10.875" style="41" customWidth="1"/>
    <col min="2051" max="2051" width="76.625" style="41" customWidth="1"/>
    <col min="2052" max="2052" width="15.375" style="41" customWidth="1"/>
    <col min="2053" max="2053" width="24.25" style="41" customWidth="1"/>
    <col min="2054" max="2054" width="29" style="41" customWidth="1"/>
    <col min="2055" max="2304" width="9" style="41"/>
    <col min="2305" max="2305" width="10.125" style="41" customWidth="1"/>
    <col min="2306" max="2306" width="10.875" style="41" customWidth="1"/>
    <col min="2307" max="2307" width="76.625" style="41" customWidth="1"/>
    <col min="2308" max="2308" width="15.375" style="41" customWidth="1"/>
    <col min="2309" max="2309" width="24.25" style="41" customWidth="1"/>
    <col min="2310" max="2310" width="29" style="41" customWidth="1"/>
    <col min="2311" max="2560" width="9" style="41"/>
    <col min="2561" max="2561" width="10.125" style="41" customWidth="1"/>
    <col min="2562" max="2562" width="10.875" style="41" customWidth="1"/>
    <col min="2563" max="2563" width="76.625" style="41" customWidth="1"/>
    <col min="2564" max="2564" width="15.375" style="41" customWidth="1"/>
    <col min="2565" max="2565" width="24.25" style="41" customWidth="1"/>
    <col min="2566" max="2566" width="29" style="41" customWidth="1"/>
    <col min="2567" max="2816" width="9" style="41"/>
    <col min="2817" max="2817" width="10.125" style="41" customWidth="1"/>
    <col min="2818" max="2818" width="10.875" style="41" customWidth="1"/>
    <col min="2819" max="2819" width="76.625" style="41" customWidth="1"/>
    <col min="2820" max="2820" width="15.375" style="41" customWidth="1"/>
    <col min="2821" max="2821" width="24.25" style="41" customWidth="1"/>
    <col min="2822" max="2822" width="29" style="41" customWidth="1"/>
    <col min="2823" max="3072" width="9" style="41"/>
    <col min="3073" max="3073" width="10.125" style="41" customWidth="1"/>
    <col min="3074" max="3074" width="10.875" style="41" customWidth="1"/>
    <col min="3075" max="3075" width="76.625" style="41" customWidth="1"/>
    <col min="3076" max="3076" width="15.375" style="41" customWidth="1"/>
    <col min="3077" max="3077" width="24.25" style="41" customWidth="1"/>
    <col min="3078" max="3078" width="29" style="41" customWidth="1"/>
    <col min="3079" max="3328" width="9" style="41"/>
    <col min="3329" max="3329" width="10.125" style="41" customWidth="1"/>
    <col min="3330" max="3330" width="10.875" style="41" customWidth="1"/>
    <col min="3331" max="3331" width="76.625" style="41" customWidth="1"/>
    <col min="3332" max="3332" width="15.375" style="41" customWidth="1"/>
    <col min="3333" max="3333" width="24.25" style="41" customWidth="1"/>
    <col min="3334" max="3334" width="29" style="41" customWidth="1"/>
    <col min="3335" max="3584" width="9" style="41"/>
    <col min="3585" max="3585" width="10.125" style="41" customWidth="1"/>
    <col min="3586" max="3586" width="10.875" style="41" customWidth="1"/>
    <col min="3587" max="3587" width="76.625" style="41" customWidth="1"/>
    <col min="3588" max="3588" width="15.375" style="41" customWidth="1"/>
    <col min="3589" max="3589" width="24.25" style="41" customWidth="1"/>
    <col min="3590" max="3590" width="29" style="41" customWidth="1"/>
    <col min="3591" max="3840" width="9" style="41"/>
    <col min="3841" max="3841" width="10.125" style="41" customWidth="1"/>
    <col min="3842" max="3842" width="10.875" style="41" customWidth="1"/>
    <col min="3843" max="3843" width="76.625" style="41" customWidth="1"/>
    <col min="3844" max="3844" width="15.375" style="41" customWidth="1"/>
    <col min="3845" max="3845" width="24.25" style="41" customWidth="1"/>
    <col min="3846" max="3846" width="29" style="41" customWidth="1"/>
    <col min="3847" max="4096" width="9" style="41"/>
    <col min="4097" max="4097" width="10.125" style="41" customWidth="1"/>
    <col min="4098" max="4098" width="10.875" style="41" customWidth="1"/>
    <col min="4099" max="4099" width="76.625" style="41" customWidth="1"/>
    <col min="4100" max="4100" width="15.375" style="41" customWidth="1"/>
    <col min="4101" max="4101" width="24.25" style="41" customWidth="1"/>
    <col min="4102" max="4102" width="29" style="41" customWidth="1"/>
    <col min="4103" max="4352" width="9" style="41"/>
    <col min="4353" max="4353" width="10.125" style="41" customWidth="1"/>
    <col min="4354" max="4354" width="10.875" style="41" customWidth="1"/>
    <col min="4355" max="4355" width="76.625" style="41" customWidth="1"/>
    <col min="4356" max="4356" width="15.375" style="41" customWidth="1"/>
    <col min="4357" max="4357" width="24.25" style="41" customWidth="1"/>
    <col min="4358" max="4358" width="29" style="41" customWidth="1"/>
    <col min="4359" max="4608" width="9" style="41"/>
    <col min="4609" max="4609" width="10.125" style="41" customWidth="1"/>
    <col min="4610" max="4610" width="10.875" style="41" customWidth="1"/>
    <col min="4611" max="4611" width="76.625" style="41" customWidth="1"/>
    <col min="4612" max="4612" width="15.375" style="41" customWidth="1"/>
    <col min="4613" max="4613" width="24.25" style="41" customWidth="1"/>
    <col min="4614" max="4614" width="29" style="41" customWidth="1"/>
    <col min="4615" max="4864" width="9" style="41"/>
    <col min="4865" max="4865" width="10.125" style="41" customWidth="1"/>
    <col min="4866" max="4866" width="10.875" style="41" customWidth="1"/>
    <col min="4867" max="4867" width="76.625" style="41" customWidth="1"/>
    <col min="4868" max="4868" width="15.375" style="41" customWidth="1"/>
    <col min="4869" max="4869" width="24.25" style="41" customWidth="1"/>
    <col min="4870" max="4870" width="29" style="41" customWidth="1"/>
    <col min="4871" max="5120" width="9" style="41"/>
    <col min="5121" max="5121" width="10.125" style="41" customWidth="1"/>
    <col min="5122" max="5122" width="10.875" style="41" customWidth="1"/>
    <col min="5123" max="5123" width="76.625" style="41" customWidth="1"/>
    <col min="5124" max="5124" width="15.375" style="41" customWidth="1"/>
    <col min="5125" max="5125" width="24.25" style="41" customWidth="1"/>
    <col min="5126" max="5126" width="29" style="41" customWidth="1"/>
    <col min="5127" max="5376" width="9" style="41"/>
    <col min="5377" max="5377" width="10.125" style="41" customWidth="1"/>
    <col min="5378" max="5378" width="10.875" style="41" customWidth="1"/>
    <col min="5379" max="5379" width="76.625" style="41" customWidth="1"/>
    <col min="5380" max="5380" width="15.375" style="41" customWidth="1"/>
    <col min="5381" max="5381" width="24.25" style="41" customWidth="1"/>
    <col min="5382" max="5382" width="29" style="41" customWidth="1"/>
    <col min="5383" max="5632" width="9" style="41"/>
    <col min="5633" max="5633" width="10.125" style="41" customWidth="1"/>
    <col min="5634" max="5634" width="10.875" style="41" customWidth="1"/>
    <col min="5635" max="5635" width="76.625" style="41" customWidth="1"/>
    <col min="5636" max="5636" width="15.375" style="41" customWidth="1"/>
    <col min="5637" max="5637" width="24.25" style="41" customWidth="1"/>
    <col min="5638" max="5638" width="29" style="41" customWidth="1"/>
    <col min="5639" max="5888" width="9" style="41"/>
    <col min="5889" max="5889" width="10.125" style="41" customWidth="1"/>
    <col min="5890" max="5890" width="10.875" style="41" customWidth="1"/>
    <col min="5891" max="5891" width="76.625" style="41" customWidth="1"/>
    <col min="5892" max="5892" width="15.375" style="41" customWidth="1"/>
    <col min="5893" max="5893" width="24.25" style="41" customWidth="1"/>
    <col min="5894" max="5894" width="29" style="41" customWidth="1"/>
    <col min="5895" max="6144" width="9" style="41"/>
    <col min="6145" max="6145" width="10.125" style="41" customWidth="1"/>
    <col min="6146" max="6146" width="10.875" style="41" customWidth="1"/>
    <col min="6147" max="6147" width="76.625" style="41" customWidth="1"/>
    <col min="6148" max="6148" width="15.375" style="41" customWidth="1"/>
    <col min="6149" max="6149" width="24.25" style="41" customWidth="1"/>
    <col min="6150" max="6150" width="29" style="41" customWidth="1"/>
    <col min="6151" max="6400" width="9" style="41"/>
    <col min="6401" max="6401" width="10.125" style="41" customWidth="1"/>
    <col min="6402" max="6402" width="10.875" style="41" customWidth="1"/>
    <col min="6403" max="6403" width="76.625" style="41" customWidth="1"/>
    <col min="6404" max="6404" width="15.375" style="41" customWidth="1"/>
    <col min="6405" max="6405" width="24.25" style="41" customWidth="1"/>
    <col min="6406" max="6406" width="29" style="41" customWidth="1"/>
    <col min="6407" max="6656" width="9" style="41"/>
    <col min="6657" max="6657" width="10.125" style="41" customWidth="1"/>
    <col min="6658" max="6658" width="10.875" style="41" customWidth="1"/>
    <col min="6659" max="6659" width="76.625" style="41" customWidth="1"/>
    <col min="6660" max="6660" width="15.375" style="41" customWidth="1"/>
    <col min="6661" max="6661" width="24.25" style="41" customWidth="1"/>
    <col min="6662" max="6662" width="29" style="41" customWidth="1"/>
    <col min="6663" max="6912" width="9" style="41"/>
    <col min="6913" max="6913" width="10.125" style="41" customWidth="1"/>
    <col min="6914" max="6914" width="10.875" style="41" customWidth="1"/>
    <col min="6915" max="6915" width="76.625" style="41" customWidth="1"/>
    <col min="6916" max="6916" width="15.375" style="41" customWidth="1"/>
    <col min="6917" max="6917" width="24.25" style="41" customWidth="1"/>
    <col min="6918" max="6918" width="29" style="41" customWidth="1"/>
    <col min="6919" max="7168" width="9" style="41"/>
    <col min="7169" max="7169" width="10.125" style="41" customWidth="1"/>
    <col min="7170" max="7170" width="10.875" style="41" customWidth="1"/>
    <col min="7171" max="7171" width="76.625" style="41" customWidth="1"/>
    <col min="7172" max="7172" width="15.375" style="41" customWidth="1"/>
    <col min="7173" max="7173" width="24.25" style="41" customWidth="1"/>
    <col min="7174" max="7174" width="29" style="41" customWidth="1"/>
    <col min="7175" max="7424" width="9" style="41"/>
    <col min="7425" max="7425" width="10.125" style="41" customWidth="1"/>
    <col min="7426" max="7426" width="10.875" style="41" customWidth="1"/>
    <col min="7427" max="7427" width="76.625" style="41" customWidth="1"/>
    <col min="7428" max="7428" width="15.375" style="41" customWidth="1"/>
    <col min="7429" max="7429" width="24.25" style="41" customWidth="1"/>
    <col min="7430" max="7430" width="29" style="41" customWidth="1"/>
    <col min="7431" max="7680" width="9" style="41"/>
    <col min="7681" max="7681" width="10.125" style="41" customWidth="1"/>
    <col min="7682" max="7682" width="10.875" style="41" customWidth="1"/>
    <col min="7683" max="7683" width="76.625" style="41" customWidth="1"/>
    <col min="7684" max="7684" width="15.375" style="41" customWidth="1"/>
    <col min="7685" max="7685" width="24.25" style="41" customWidth="1"/>
    <col min="7686" max="7686" width="29" style="41" customWidth="1"/>
    <col min="7687" max="7936" width="9" style="41"/>
    <col min="7937" max="7937" width="10.125" style="41" customWidth="1"/>
    <col min="7938" max="7938" width="10.875" style="41" customWidth="1"/>
    <col min="7939" max="7939" width="76.625" style="41" customWidth="1"/>
    <col min="7940" max="7940" width="15.375" style="41" customWidth="1"/>
    <col min="7941" max="7941" width="24.25" style="41" customWidth="1"/>
    <col min="7942" max="7942" width="29" style="41" customWidth="1"/>
    <col min="7943" max="8192" width="9" style="41"/>
    <col min="8193" max="8193" width="10.125" style="41" customWidth="1"/>
    <col min="8194" max="8194" width="10.875" style="41" customWidth="1"/>
    <col min="8195" max="8195" width="76.625" style="41" customWidth="1"/>
    <col min="8196" max="8196" width="15.375" style="41" customWidth="1"/>
    <col min="8197" max="8197" width="24.25" style="41" customWidth="1"/>
    <col min="8198" max="8198" width="29" style="41" customWidth="1"/>
    <col min="8199" max="8448" width="9" style="41"/>
    <col min="8449" max="8449" width="10.125" style="41" customWidth="1"/>
    <col min="8450" max="8450" width="10.875" style="41" customWidth="1"/>
    <col min="8451" max="8451" width="76.625" style="41" customWidth="1"/>
    <col min="8452" max="8452" width="15.375" style="41" customWidth="1"/>
    <col min="8453" max="8453" width="24.25" style="41" customWidth="1"/>
    <col min="8454" max="8454" width="29" style="41" customWidth="1"/>
    <col min="8455" max="8704" width="9" style="41"/>
    <col min="8705" max="8705" width="10.125" style="41" customWidth="1"/>
    <col min="8706" max="8706" width="10.875" style="41" customWidth="1"/>
    <col min="8707" max="8707" width="76.625" style="41" customWidth="1"/>
    <col min="8708" max="8708" width="15.375" style="41" customWidth="1"/>
    <col min="8709" max="8709" width="24.25" style="41" customWidth="1"/>
    <col min="8710" max="8710" width="29" style="41" customWidth="1"/>
    <col min="8711" max="8960" width="9" style="41"/>
    <col min="8961" max="8961" width="10.125" style="41" customWidth="1"/>
    <col min="8962" max="8962" width="10.875" style="41" customWidth="1"/>
    <col min="8963" max="8963" width="76.625" style="41" customWidth="1"/>
    <col min="8964" max="8964" width="15.375" style="41" customWidth="1"/>
    <col min="8965" max="8965" width="24.25" style="41" customWidth="1"/>
    <col min="8966" max="8966" width="29" style="41" customWidth="1"/>
    <col min="8967" max="9216" width="9" style="41"/>
    <col min="9217" max="9217" width="10.125" style="41" customWidth="1"/>
    <col min="9218" max="9218" width="10.875" style="41" customWidth="1"/>
    <col min="9219" max="9219" width="76.625" style="41" customWidth="1"/>
    <col min="9220" max="9220" width="15.375" style="41" customWidth="1"/>
    <col min="9221" max="9221" width="24.25" style="41" customWidth="1"/>
    <col min="9222" max="9222" width="29" style="41" customWidth="1"/>
    <col min="9223" max="9472" width="9" style="41"/>
    <col min="9473" max="9473" width="10.125" style="41" customWidth="1"/>
    <col min="9474" max="9474" width="10.875" style="41" customWidth="1"/>
    <col min="9475" max="9475" width="76.625" style="41" customWidth="1"/>
    <col min="9476" max="9476" width="15.375" style="41" customWidth="1"/>
    <col min="9477" max="9477" width="24.25" style="41" customWidth="1"/>
    <col min="9478" max="9478" width="29" style="41" customWidth="1"/>
    <col min="9479" max="9728" width="9" style="41"/>
    <col min="9729" max="9729" width="10.125" style="41" customWidth="1"/>
    <col min="9730" max="9730" width="10.875" style="41" customWidth="1"/>
    <col min="9731" max="9731" width="76.625" style="41" customWidth="1"/>
    <col min="9732" max="9732" width="15.375" style="41" customWidth="1"/>
    <col min="9733" max="9733" width="24.25" style="41" customWidth="1"/>
    <col min="9734" max="9734" width="29" style="41" customWidth="1"/>
    <col min="9735" max="9984" width="9" style="41"/>
    <col min="9985" max="9985" width="10.125" style="41" customWidth="1"/>
    <col min="9986" max="9986" width="10.875" style="41" customWidth="1"/>
    <col min="9987" max="9987" width="76.625" style="41" customWidth="1"/>
    <col min="9988" max="9988" width="15.375" style="41" customWidth="1"/>
    <col min="9989" max="9989" width="24.25" style="41" customWidth="1"/>
    <col min="9990" max="9990" width="29" style="41" customWidth="1"/>
    <col min="9991" max="10240" width="9" style="41"/>
    <col min="10241" max="10241" width="10.125" style="41" customWidth="1"/>
    <col min="10242" max="10242" width="10.875" style="41" customWidth="1"/>
    <col min="10243" max="10243" width="76.625" style="41" customWidth="1"/>
    <col min="10244" max="10244" width="15.375" style="41" customWidth="1"/>
    <col min="10245" max="10245" width="24.25" style="41" customWidth="1"/>
    <col min="10246" max="10246" width="29" style="41" customWidth="1"/>
    <col min="10247" max="10496" width="9" style="41"/>
    <col min="10497" max="10497" width="10.125" style="41" customWidth="1"/>
    <col min="10498" max="10498" width="10.875" style="41" customWidth="1"/>
    <col min="10499" max="10499" width="76.625" style="41" customWidth="1"/>
    <col min="10500" max="10500" width="15.375" style="41" customWidth="1"/>
    <col min="10501" max="10501" width="24.25" style="41" customWidth="1"/>
    <col min="10502" max="10502" width="29" style="41" customWidth="1"/>
    <col min="10503" max="10752" width="9" style="41"/>
    <col min="10753" max="10753" width="10.125" style="41" customWidth="1"/>
    <col min="10754" max="10754" width="10.875" style="41" customWidth="1"/>
    <col min="10755" max="10755" width="76.625" style="41" customWidth="1"/>
    <col min="10756" max="10756" width="15.375" style="41" customWidth="1"/>
    <col min="10757" max="10757" width="24.25" style="41" customWidth="1"/>
    <col min="10758" max="10758" width="29" style="41" customWidth="1"/>
    <col min="10759" max="11008" width="9" style="41"/>
    <col min="11009" max="11009" width="10.125" style="41" customWidth="1"/>
    <col min="11010" max="11010" width="10.875" style="41" customWidth="1"/>
    <col min="11011" max="11011" width="76.625" style="41" customWidth="1"/>
    <col min="11012" max="11012" width="15.375" style="41" customWidth="1"/>
    <col min="11013" max="11013" width="24.25" style="41" customWidth="1"/>
    <col min="11014" max="11014" width="29" style="41" customWidth="1"/>
    <col min="11015" max="11264" width="9" style="41"/>
    <col min="11265" max="11265" width="10.125" style="41" customWidth="1"/>
    <col min="11266" max="11266" width="10.875" style="41" customWidth="1"/>
    <col min="11267" max="11267" width="76.625" style="41" customWidth="1"/>
    <col min="11268" max="11268" width="15.375" style="41" customWidth="1"/>
    <col min="11269" max="11269" width="24.25" style="41" customWidth="1"/>
    <col min="11270" max="11270" width="29" style="41" customWidth="1"/>
    <col min="11271" max="11520" width="9" style="41"/>
    <col min="11521" max="11521" width="10.125" style="41" customWidth="1"/>
    <col min="11522" max="11522" width="10.875" style="41" customWidth="1"/>
    <col min="11523" max="11523" width="76.625" style="41" customWidth="1"/>
    <col min="11524" max="11524" width="15.375" style="41" customWidth="1"/>
    <col min="11525" max="11525" width="24.25" style="41" customWidth="1"/>
    <col min="11526" max="11526" width="29" style="41" customWidth="1"/>
    <col min="11527" max="11776" width="9" style="41"/>
    <col min="11777" max="11777" width="10.125" style="41" customWidth="1"/>
    <col min="11778" max="11778" width="10.875" style="41" customWidth="1"/>
    <col min="11779" max="11779" width="76.625" style="41" customWidth="1"/>
    <col min="11780" max="11780" width="15.375" style="41" customWidth="1"/>
    <col min="11781" max="11781" width="24.25" style="41" customWidth="1"/>
    <col min="11782" max="11782" width="29" style="41" customWidth="1"/>
    <col min="11783" max="12032" width="9" style="41"/>
    <col min="12033" max="12033" width="10.125" style="41" customWidth="1"/>
    <col min="12034" max="12034" width="10.875" style="41" customWidth="1"/>
    <col min="12035" max="12035" width="76.625" style="41" customWidth="1"/>
    <col min="12036" max="12036" width="15.375" style="41" customWidth="1"/>
    <col min="12037" max="12037" width="24.25" style="41" customWidth="1"/>
    <col min="12038" max="12038" width="29" style="41" customWidth="1"/>
    <col min="12039" max="12288" width="9" style="41"/>
    <col min="12289" max="12289" width="10.125" style="41" customWidth="1"/>
    <col min="12290" max="12290" width="10.875" style="41" customWidth="1"/>
    <col min="12291" max="12291" width="76.625" style="41" customWidth="1"/>
    <col min="12292" max="12292" width="15.375" style="41" customWidth="1"/>
    <col min="12293" max="12293" width="24.25" style="41" customWidth="1"/>
    <col min="12294" max="12294" width="29" style="41" customWidth="1"/>
    <col min="12295" max="12544" width="9" style="41"/>
    <col min="12545" max="12545" width="10.125" style="41" customWidth="1"/>
    <col min="12546" max="12546" width="10.875" style="41" customWidth="1"/>
    <col min="12547" max="12547" width="76.625" style="41" customWidth="1"/>
    <col min="12548" max="12548" width="15.375" style="41" customWidth="1"/>
    <col min="12549" max="12549" width="24.25" style="41" customWidth="1"/>
    <col min="12550" max="12550" width="29" style="41" customWidth="1"/>
    <col min="12551" max="12800" width="9" style="41"/>
    <col min="12801" max="12801" width="10.125" style="41" customWidth="1"/>
    <col min="12802" max="12802" width="10.875" style="41" customWidth="1"/>
    <col min="12803" max="12803" width="76.625" style="41" customWidth="1"/>
    <col min="12804" max="12804" width="15.375" style="41" customWidth="1"/>
    <col min="12805" max="12805" width="24.25" style="41" customWidth="1"/>
    <col min="12806" max="12806" width="29" style="41" customWidth="1"/>
    <col min="12807" max="13056" width="9" style="41"/>
    <col min="13057" max="13057" width="10.125" style="41" customWidth="1"/>
    <col min="13058" max="13058" width="10.875" style="41" customWidth="1"/>
    <col min="13059" max="13059" width="76.625" style="41" customWidth="1"/>
    <col min="13060" max="13060" width="15.375" style="41" customWidth="1"/>
    <col min="13061" max="13061" width="24.25" style="41" customWidth="1"/>
    <col min="13062" max="13062" width="29" style="41" customWidth="1"/>
    <col min="13063" max="13312" width="9" style="41"/>
    <col min="13313" max="13313" width="10.125" style="41" customWidth="1"/>
    <col min="13314" max="13314" width="10.875" style="41" customWidth="1"/>
    <col min="13315" max="13315" width="76.625" style="41" customWidth="1"/>
    <col min="13316" max="13316" width="15.375" style="41" customWidth="1"/>
    <col min="13317" max="13317" width="24.25" style="41" customWidth="1"/>
    <col min="13318" max="13318" width="29" style="41" customWidth="1"/>
    <col min="13319" max="13568" width="9" style="41"/>
    <col min="13569" max="13569" width="10.125" style="41" customWidth="1"/>
    <col min="13570" max="13570" width="10.875" style="41" customWidth="1"/>
    <col min="13571" max="13571" width="76.625" style="41" customWidth="1"/>
    <col min="13572" max="13572" width="15.375" style="41" customWidth="1"/>
    <col min="13573" max="13573" width="24.25" style="41" customWidth="1"/>
    <col min="13574" max="13574" width="29" style="41" customWidth="1"/>
    <col min="13575" max="13824" width="9" style="41"/>
    <col min="13825" max="13825" width="10.125" style="41" customWidth="1"/>
    <col min="13826" max="13826" width="10.875" style="41" customWidth="1"/>
    <col min="13827" max="13827" width="76.625" style="41" customWidth="1"/>
    <col min="13828" max="13828" width="15.375" style="41" customWidth="1"/>
    <col min="13829" max="13829" width="24.25" style="41" customWidth="1"/>
    <col min="13830" max="13830" width="29" style="41" customWidth="1"/>
    <col min="13831" max="14080" width="9" style="41"/>
    <col min="14081" max="14081" width="10.125" style="41" customWidth="1"/>
    <col min="14082" max="14082" width="10.875" style="41" customWidth="1"/>
    <col min="14083" max="14083" width="76.625" style="41" customWidth="1"/>
    <col min="14084" max="14084" width="15.375" style="41" customWidth="1"/>
    <col min="14085" max="14085" width="24.25" style="41" customWidth="1"/>
    <col min="14086" max="14086" width="29" style="41" customWidth="1"/>
    <col min="14087" max="14336" width="9" style="41"/>
    <col min="14337" max="14337" width="10.125" style="41" customWidth="1"/>
    <col min="14338" max="14338" width="10.875" style="41" customWidth="1"/>
    <col min="14339" max="14339" width="76.625" style="41" customWidth="1"/>
    <col min="14340" max="14340" width="15.375" style="41" customWidth="1"/>
    <col min="14341" max="14341" width="24.25" style="41" customWidth="1"/>
    <col min="14342" max="14342" width="29" style="41" customWidth="1"/>
    <col min="14343" max="14592" width="9" style="41"/>
    <col min="14593" max="14593" width="10.125" style="41" customWidth="1"/>
    <col min="14594" max="14594" width="10.875" style="41" customWidth="1"/>
    <col min="14595" max="14595" width="76.625" style="41" customWidth="1"/>
    <col min="14596" max="14596" width="15.375" style="41" customWidth="1"/>
    <col min="14597" max="14597" width="24.25" style="41" customWidth="1"/>
    <col min="14598" max="14598" width="29" style="41" customWidth="1"/>
    <col min="14599" max="14848" width="9" style="41"/>
    <col min="14849" max="14849" width="10.125" style="41" customWidth="1"/>
    <col min="14850" max="14850" width="10.875" style="41" customWidth="1"/>
    <col min="14851" max="14851" width="76.625" style="41" customWidth="1"/>
    <col min="14852" max="14852" width="15.375" style="41" customWidth="1"/>
    <col min="14853" max="14853" width="24.25" style="41" customWidth="1"/>
    <col min="14854" max="14854" width="29" style="41" customWidth="1"/>
    <col min="14855" max="15104" width="9" style="41"/>
    <col min="15105" max="15105" width="10.125" style="41" customWidth="1"/>
    <col min="15106" max="15106" width="10.875" style="41" customWidth="1"/>
    <col min="15107" max="15107" width="76.625" style="41" customWidth="1"/>
    <col min="15108" max="15108" width="15.375" style="41" customWidth="1"/>
    <col min="15109" max="15109" width="24.25" style="41" customWidth="1"/>
    <col min="15110" max="15110" width="29" style="41" customWidth="1"/>
    <col min="15111" max="15360" width="9" style="41"/>
    <col min="15361" max="15361" width="10.125" style="41" customWidth="1"/>
    <col min="15362" max="15362" width="10.875" style="41" customWidth="1"/>
    <col min="15363" max="15363" width="76.625" style="41" customWidth="1"/>
    <col min="15364" max="15364" width="15.375" style="41" customWidth="1"/>
    <col min="15365" max="15365" width="24.25" style="41" customWidth="1"/>
    <col min="15366" max="15366" width="29" style="41" customWidth="1"/>
    <col min="15367" max="15616" width="9" style="41"/>
    <col min="15617" max="15617" width="10.125" style="41" customWidth="1"/>
    <col min="15618" max="15618" width="10.875" style="41" customWidth="1"/>
    <col min="15619" max="15619" width="76.625" style="41" customWidth="1"/>
    <col min="15620" max="15620" width="15.375" style="41" customWidth="1"/>
    <col min="15621" max="15621" width="24.25" style="41" customWidth="1"/>
    <col min="15622" max="15622" width="29" style="41" customWidth="1"/>
    <col min="15623" max="15872" width="9" style="41"/>
    <col min="15873" max="15873" width="10.125" style="41" customWidth="1"/>
    <col min="15874" max="15874" width="10.875" style="41" customWidth="1"/>
    <col min="15875" max="15875" width="76.625" style="41" customWidth="1"/>
    <col min="15876" max="15876" width="15.375" style="41" customWidth="1"/>
    <col min="15877" max="15877" width="24.25" style="41" customWidth="1"/>
    <col min="15878" max="15878" width="29" style="41" customWidth="1"/>
    <col min="15879" max="16128" width="9" style="41"/>
    <col min="16129" max="16129" width="10.125" style="41" customWidth="1"/>
    <col min="16130" max="16130" width="10.875" style="41" customWidth="1"/>
    <col min="16131" max="16131" width="76.625" style="41" customWidth="1"/>
    <col min="16132" max="16132" width="15.375" style="41" customWidth="1"/>
    <col min="16133" max="16133" width="24.25" style="41" customWidth="1"/>
    <col min="16134" max="16134" width="29" style="41" customWidth="1"/>
    <col min="16135" max="16384" width="9" style="41"/>
  </cols>
  <sheetData>
    <row r="1" spans="1:77" s="38" customFormat="1" ht="21.75" thickBot="1" x14ac:dyDescent="0.25">
      <c r="A1" s="1" t="s">
        <v>0</v>
      </c>
      <c r="B1" s="2"/>
      <c r="C1" s="3"/>
      <c r="D1" s="3"/>
      <c r="E1" s="4" t="s">
        <v>1</v>
      </c>
      <c r="F1" s="4" t="s">
        <v>2</v>
      </c>
    </row>
    <row r="2" spans="1:77" s="38" customFormat="1" ht="41.25" customHeight="1" thickTop="1" thickBot="1" x14ac:dyDescent="0.25">
      <c r="A2" s="162" t="s">
        <v>98</v>
      </c>
      <c r="B2" s="163"/>
      <c r="C2" s="163"/>
      <c r="D2" s="5"/>
      <c r="E2" s="6">
        <f>ROUND(SUM(E4:E4,E8:E21),2)+F5</f>
        <v>0</v>
      </c>
      <c r="F2" s="7">
        <f>F6+F5+F3</f>
        <v>0</v>
      </c>
    </row>
    <row r="3" spans="1:77" s="39" customFormat="1" ht="24" customHeight="1" thickTop="1" x14ac:dyDescent="0.2">
      <c r="A3" s="8" t="s">
        <v>3</v>
      </c>
      <c r="B3" s="9"/>
      <c r="C3" s="10"/>
      <c r="D3" s="10"/>
      <c r="E3" s="11"/>
      <c r="F3" s="12">
        <f>SUM(E4:E4)</f>
        <v>0</v>
      </c>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row>
    <row r="4" spans="1:77" s="40" customFormat="1" ht="15.75" customHeight="1" thickBot="1" x14ac:dyDescent="0.25">
      <c r="A4" s="164" t="s">
        <v>4</v>
      </c>
      <c r="B4" s="165"/>
      <c r="C4" s="15" t="s">
        <v>5</v>
      </c>
      <c r="D4" s="16"/>
      <c r="E4" s="13">
        <v>0</v>
      </c>
      <c r="F4" s="14"/>
    </row>
    <row r="5" spans="1:77" s="39" customFormat="1" ht="27" customHeight="1" thickBot="1" x14ac:dyDescent="0.25">
      <c r="A5" s="8" t="s">
        <v>89</v>
      </c>
      <c r="B5" s="9"/>
      <c r="C5" s="10"/>
      <c r="D5" s="82">
        <v>0</v>
      </c>
      <c r="E5" s="17">
        <v>0</v>
      </c>
      <c r="F5" s="12">
        <f>IF(ISTEXT($D$5)=TRUE,0,IF(ISTEXT($E$5)=TRUE,0,$D$5*$E$5))</f>
        <v>0</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row>
    <row r="6" spans="1:77" s="39" customFormat="1" ht="30.75" customHeight="1" x14ac:dyDescent="0.2">
      <c r="A6" s="18" t="s">
        <v>6</v>
      </c>
      <c r="B6" s="19"/>
      <c r="C6" s="20"/>
      <c r="D6" s="21"/>
      <c r="E6" s="22"/>
      <c r="F6" s="12">
        <f>ROUND(SUM(F8:F21),2)</f>
        <v>0</v>
      </c>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row>
    <row r="7" spans="1:77" s="38" customFormat="1" ht="33.75" customHeight="1" thickBot="1" x14ac:dyDescent="0.25">
      <c r="A7" s="166" t="s">
        <v>7</v>
      </c>
      <c r="B7" s="167"/>
      <c r="C7" s="23" t="s">
        <v>8</v>
      </c>
      <c r="D7" s="24"/>
      <c r="E7" s="25" t="s">
        <v>9</v>
      </c>
      <c r="F7" s="26" t="s">
        <v>10</v>
      </c>
    </row>
    <row r="8" spans="1:77" s="40" customFormat="1" ht="16.5" customHeight="1" x14ac:dyDescent="0.2">
      <c r="A8" s="27" t="s">
        <v>91</v>
      </c>
      <c r="B8" s="28"/>
      <c r="C8" s="29" t="s">
        <v>95</v>
      </c>
      <c r="D8" s="29"/>
      <c r="E8" s="30"/>
      <c r="F8" s="33">
        <f>SUM(E9:E14)</f>
        <v>0</v>
      </c>
    </row>
    <row r="9" spans="1:77" s="40" customFormat="1" ht="16.5" customHeight="1" x14ac:dyDescent="0.2">
      <c r="A9" s="31" t="s">
        <v>11</v>
      </c>
      <c r="B9" s="84" t="s">
        <v>101</v>
      </c>
      <c r="C9" s="85" t="s">
        <v>106</v>
      </c>
      <c r="D9" s="78"/>
      <c r="E9" s="83">
        <v>0</v>
      </c>
      <c r="F9" s="32"/>
    </row>
    <row r="10" spans="1:77" s="40" customFormat="1" ht="16.5" customHeight="1" x14ac:dyDescent="0.2">
      <c r="A10" s="31" t="s">
        <v>11</v>
      </c>
      <c r="B10" s="84" t="s">
        <v>102</v>
      </c>
      <c r="C10" s="85" t="s">
        <v>107</v>
      </c>
      <c r="D10" s="78"/>
      <c r="E10" s="83">
        <v>0</v>
      </c>
      <c r="F10" s="32"/>
    </row>
    <row r="11" spans="1:77" s="40" customFormat="1" ht="16.5" customHeight="1" x14ac:dyDescent="0.2">
      <c r="A11" s="31" t="s">
        <v>11</v>
      </c>
      <c r="B11" s="84" t="s">
        <v>103</v>
      </c>
      <c r="C11" s="85" t="s">
        <v>108</v>
      </c>
      <c r="D11" s="78"/>
      <c r="E11" s="83">
        <v>0</v>
      </c>
      <c r="F11" s="32"/>
    </row>
    <row r="12" spans="1:77" s="40" customFormat="1" ht="16.5" customHeight="1" x14ac:dyDescent="0.2">
      <c r="A12" s="31" t="s">
        <v>11</v>
      </c>
      <c r="B12" s="84" t="s">
        <v>104</v>
      </c>
      <c r="C12" s="85" t="s">
        <v>109</v>
      </c>
      <c r="D12" s="78"/>
      <c r="E12" s="83">
        <v>0</v>
      </c>
      <c r="F12" s="32"/>
    </row>
    <row r="13" spans="1:77" s="40" customFormat="1" ht="16.5" customHeight="1" x14ac:dyDescent="0.2">
      <c r="A13" s="31" t="s">
        <v>11</v>
      </c>
      <c r="B13" s="84" t="s">
        <v>105</v>
      </c>
      <c r="C13" s="85" t="s">
        <v>110</v>
      </c>
      <c r="D13" s="78"/>
      <c r="E13" s="83">
        <v>0</v>
      </c>
      <c r="F13" s="32"/>
    </row>
    <row r="14" spans="1:77" s="40" customFormat="1" ht="16.5" customHeight="1" x14ac:dyDescent="0.2">
      <c r="A14" s="31" t="s">
        <v>11</v>
      </c>
      <c r="B14" s="84" t="s">
        <v>122</v>
      </c>
      <c r="C14" s="88" t="s">
        <v>123</v>
      </c>
      <c r="D14" s="78"/>
      <c r="E14" s="83">
        <v>0</v>
      </c>
      <c r="F14" s="32"/>
    </row>
    <row r="15" spans="1:77" s="40" customFormat="1" ht="16.5" customHeight="1" x14ac:dyDescent="0.2">
      <c r="A15" s="27" t="s">
        <v>96</v>
      </c>
      <c r="B15" s="28"/>
      <c r="C15" s="29" t="s">
        <v>97</v>
      </c>
      <c r="D15" s="29"/>
      <c r="E15" s="30"/>
      <c r="F15" s="33">
        <f>SUM(E16:E19)</f>
        <v>0</v>
      </c>
    </row>
    <row r="16" spans="1:77" s="40" customFormat="1" ht="16.5" customHeight="1" x14ac:dyDescent="0.2">
      <c r="A16" s="31" t="s">
        <v>12</v>
      </c>
      <c r="B16" s="84" t="s">
        <v>111</v>
      </c>
      <c r="C16" s="85" t="s">
        <v>115</v>
      </c>
      <c r="D16" s="78"/>
      <c r="E16" s="83">
        <v>0</v>
      </c>
      <c r="F16" s="32"/>
    </row>
    <row r="17" spans="1:6" s="40" customFormat="1" ht="16.5" customHeight="1" x14ac:dyDescent="0.2">
      <c r="A17" s="31" t="s">
        <v>12</v>
      </c>
      <c r="B17" s="84" t="s">
        <v>112</v>
      </c>
      <c r="C17" s="85" t="s">
        <v>116</v>
      </c>
      <c r="D17" s="78"/>
      <c r="E17" s="83">
        <v>0</v>
      </c>
      <c r="F17" s="32"/>
    </row>
    <row r="18" spans="1:6" s="40" customFormat="1" ht="16.5" customHeight="1" x14ac:dyDescent="0.2">
      <c r="A18" s="31" t="s">
        <v>12</v>
      </c>
      <c r="B18" s="84" t="s">
        <v>113</v>
      </c>
      <c r="C18" s="85" t="s">
        <v>117</v>
      </c>
      <c r="D18" s="78"/>
      <c r="E18" s="83">
        <v>0</v>
      </c>
      <c r="F18" s="32"/>
    </row>
    <row r="19" spans="1:6" s="40" customFormat="1" ht="16.5" customHeight="1" x14ac:dyDescent="0.2">
      <c r="A19" s="31" t="s">
        <v>12</v>
      </c>
      <c r="B19" s="84" t="s">
        <v>114</v>
      </c>
      <c r="C19" s="85" t="s">
        <v>118</v>
      </c>
      <c r="D19" s="78"/>
      <c r="E19" s="83">
        <v>0</v>
      </c>
      <c r="F19" s="32"/>
    </row>
    <row r="20" spans="1:6" s="38" customFormat="1" ht="18.75" x14ac:dyDescent="0.2">
      <c r="A20" s="27"/>
      <c r="B20" s="28"/>
      <c r="C20" s="29" t="s">
        <v>86</v>
      </c>
      <c r="D20" s="29"/>
      <c r="E20" s="30"/>
      <c r="F20" s="33">
        <f>SUM(E21:E21)</f>
        <v>0</v>
      </c>
    </row>
    <row r="21" spans="1:6" s="40" customFormat="1" ht="16.5" customHeight="1" thickBot="1" x14ac:dyDescent="0.25">
      <c r="A21" s="72" t="s">
        <v>12</v>
      </c>
      <c r="B21" s="73" t="s">
        <v>74</v>
      </c>
      <c r="C21" s="15" t="s">
        <v>73</v>
      </c>
      <c r="D21" s="16"/>
      <c r="E21" s="74">
        <v>0</v>
      </c>
      <c r="F21" s="75"/>
    </row>
    <row r="22" spans="1:6" s="40" customFormat="1" ht="16.5" customHeight="1" x14ac:dyDescent="0.2">
      <c r="A22" s="71"/>
      <c r="B22" s="71"/>
      <c r="C22" s="76"/>
      <c r="D22" s="76"/>
      <c r="E22" s="76"/>
      <c r="F22" s="77"/>
    </row>
    <row r="23" spans="1:6" s="40" customFormat="1" ht="16.5" customHeight="1" x14ac:dyDescent="0.2">
      <c r="A23" s="71"/>
      <c r="B23" s="71"/>
      <c r="C23" s="76"/>
      <c r="D23" s="76"/>
      <c r="E23" s="76"/>
      <c r="F23" s="77"/>
    </row>
    <row r="24" spans="1:6" s="40" customFormat="1" ht="16.5" customHeight="1" x14ac:dyDescent="0.2">
      <c r="A24" s="71"/>
      <c r="B24" s="71"/>
      <c r="C24" s="76"/>
      <c r="D24" s="76"/>
      <c r="E24" s="76"/>
      <c r="F24" s="77"/>
    </row>
    <row r="26" spans="1:6" x14ac:dyDescent="0.2">
      <c r="A26" s="34" t="s">
        <v>90</v>
      </c>
    </row>
    <row r="28" spans="1:6" x14ac:dyDescent="0.2">
      <c r="E28" s="36"/>
      <c r="F28" s="37"/>
    </row>
    <row r="30" spans="1:6" ht="15" x14ac:dyDescent="0.2">
      <c r="E30" s="168" t="s">
        <v>13</v>
      </c>
      <c r="F30" s="168"/>
    </row>
    <row r="31" spans="1:6" ht="15" x14ac:dyDescent="0.2">
      <c r="E31" s="161" t="s">
        <v>14</v>
      </c>
      <c r="F31" s="161"/>
    </row>
  </sheetData>
  <protectedRanges>
    <protectedRange sqref="A16:A19 A9:A14" name="Oblast2_4"/>
    <protectedRange sqref="B16:B19 B9:B14" name="Oblast2_4_1"/>
  </protectedRanges>
  <mergeCells count="5">
    <mergeCell ref="E31:F31"/>
    <mergeCell ref="A2:C2"/>
    <mergeCell ref="A4:B4"/>
    <mergeCell ref="A7:B7"/>
    <mergeCell ref="E30:F30"/>
  </mergeCells>
  <phoneticPr fontId="13" type="noConversion"/>
  <conditionalFormatting sqref="E9:E14">
    <cfRule type="expression" dxfId="39" priority="1">
      <formula>$G9+$I9&gt;0</formula>
    </cfRule>
    <cfRule type="expression" dxfId="38" priority="2">
      <formula>ISTEXT($C9)=TRUE</formula>
    </cfRule>
  </conditionalFormatting>
  <conditionalFormatting sqref="E16:E19">
    <cfRule type="expression" dxfId="37" priority="3">
      <formula>$G16+$I16&gt;0</formula>
    </cfRule>
    <cfRule type="expression" dxfId="36" priority="4">
      <formula>ISTEXT($C16)=TRUE</formula>
    </cfRule>
  </conditionalFormatting>
  <dataValidations count="4">
    <dataValidation allowBlank="1" showInputMessage="1" showErrorMessage="1" prompt="Číslo PS ve formátu_x000a_PS-XX-XX-XX" sqref="B9:B14" xr:uid="{2F99AA95-EA2F-4A81-A110-75009FC75731}"/>
    <dataValidation allowBlank="1" showInputMessage="1" showErrorMessage="1" prompt="Název provozního souboru BEZ čísla PS." sqref="C9:C14" xr:uid="{EA8EBAE9-1826-4F1D-97D9-0E15405A816D}"/>
    <dataValidation allowBlank="1" showInputMessage="1" showErrorMessage="1" prompt="Číslo SO ve formátu_x000a_SO-XX-XX-XX" sqref="B16:B19" xr:uid="{ADB8A42A-65B3-4B9C-ABA0-DC5FED0105A1}"/>
    <dataValidation allowBlank="1" showInputMessage="1" showErrorMessage="1" prompt="Název staveního objektu BEZ čísla SO." sqref="C16:C19" xr:uid="{0CA963BC-C5DA-4077-82CD-BBFF4DC04C89}"/>
  </dataValidations>
  <pageMargins left="0.7" right="0.7" top="0.78740157499999996" bottom="0.78740157499999996" header="0.3" footer="0.3"/>
  <pageSetup paperSize="9" orientation="portrait" r:id="rId1"/>
  <headerFooter>
    <oddHeader>&amp;C&amp;"Verdana"&amp;7&amp;K000000 SŽ: Interní&amp;1#_x000D_</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52C00-CE87-485B-A4BF-092806B4DD69}">
  <sheetPr>
    <pageSetUpPr fitToPage="1"/>
  </sheetPr>
  <dimension ref="B1:F10"/>
  <sheetViews>
    <sheetView tabSelected="1" zoomScaleNormal="100" workbookViewId="0">
      <selection activeCell="D13" sqref="D13"/>
    </sheetView>
  </sheetViews>
  <sheetFormatPr defaultColWidth="9" defaultRowHeight="15" x14ac:dyDescent="0.25"/>
  <cols>
    <col min="1" max="1" width="0.375" style="64" customWidth="1"/>
    <col min="2" max="2" width="11.25" style="64" bestFit="1" customWidth="1"/>
    <col min="3" max="3" width="28.125" style="65" bestFit="1" customWidth="1"/>
    <col min="4" max="4" width="102.75" style="65" bestFit="1" customWidth="1"/>
    <col min="5" max="5" width="23.875" style="65" bestFit="1" customWidth="1"/>
    <col min="6" max="6" width="15.375" style="64" bestFit="1" customWidth="1"/>
    <col min="7" max="16384" width="9" style="64"/>
  </cols>
  <sheetData>
    <row r="1" spans="2:6" ht="18.75" x14ac:dyDescent="0.3">
      <c r="B1" s="216" t="s">
        <v>99</v>
      </c>
      <c r="C1" s="215"/>
      <c r="D1" s="215"/>
      <c r="E1" s="215"/>
      <c r="F1" s="215"/>
    </row>
    <row r="2" spans="2:6" ht="18.75" x14ac:dyDescent="0.3">
      <c r="B2" s="216" t="s">
        <v>85</v>
      </c>
      <c r="C2" s="215"/>
      <c r="D2" s="215"/>
      <c r="E2" s="215"/>
      <c r="F2" s="215"/>
    </row>
    <row r="3" spans="2:6" ht="18.75" x14ac:dyDescent="0.3">
      <c r="B3" s="216" t="s">
        <v>92</v>
      </c>
      <c r="C3" s="215"/>
      <c r="D3" s="215"/>
      <c r="E3" s="215"/>
      <c r="F3" s="217" t="s">
        <v>84</v>
      </c>
    </row>
    <row r="4" spans="2:6" x14ac:dyDescent="0.25">
      <c r="B4" s="218" t="s">
        <v>83</v>
      </c>
      <c r="C4" s="219" t="s">
        <v>82</v>
      </c>
      <c r="D4" s="218" t="s">
        <v>81</v>
      </c>
      <c r="E4" s="218" t="s">
        <v>80</v>
      </c>
      <c r="F4" s="218" t="s">
        <v>79</v>
      </c>
    </row>
    <row r="5" spans="2:6" ht="102" x14ac:dyDescent="0.25">
      <c r="B5" s="220" t="s">
        <v>101</v>
      </c>
      <c r="C5" s="221" t="s">
        <v>106</v>
      </c>
      <c r="D5" s="222" t="s">
        <v>119</v>
      </c>
      <c r="E5" s="222" t="s">
        <v>87</v>
      </c>
      <c r="F5" s="218"/>
    </row>
    <row r="6" spans="2:6" ht="102" x14ac:dyDescent="0.25">
      <c r="B6" s="220" t="s">
        <v>102</v>
      </c>
      <c r="C6" s="221" t="s">
        <v>107</v>
      </c>
      <c r="D6" s="222" t="s">
        <v>119</v>
      </c>
      <c r="E6" s="222" t="s">
        <v>87</v>
      </c>
      <c r="F6" s="218"/>
    </row>
    <row r="7" spans="2:6" ht="102" x14ac:dyDescent="0.25">
      <c r="B7" s="220" t="s">
        <v>103</v>
      </c>
      <c r="C7" s="221" t="s">
        <v>108</v>
      </c>
      <c r="D7" s="222" t="s">
        <v>119</v>
      </c>
      <c r="E7" s="222" t="s">
        <v>87</v>
      </c>
      <c r="F7" s="218"/>
    </row>
    <row r="8" spans="2:6" ht="102" x14ac:dyDescent="0.25">
      <c r="B8" s="220" t="s">
        <v>104</v>
      </c>
      <c r="C8" s="221" t="s">
        <v>109</v>
      </c>
      <c r="D8" s="222" t="s">
        <v>119</v>
      </c>
      <c r="E8" s="222" t="s">
        <v>87</v>
      </c>
      <c r="F8" s="218"/>
    </row>
    <row r="9" spans="2:6" ht="102" x14ac:dyDescent="0.25">
      <c r="B9" s="220" t="s">
        <v>105</v>
      </c>
      <c r="C9" s="221" t="s">
        <v>110</v>
      </c>
      <c r="D9" s="222" t="s">
        <v>120</v>
      </c>
      <c r="E9" s="222" t="s">
        <v>87</v>
      </c>
      <c r="F9" s="218"/>
    </row>
    <row r="10" spans="2:6" s="66" customFormat="1" ht="63.75" x14ac:dyDescent="0.2">
      <c r="B10" s="220" t="s">
        <v>122</v>
      </c>
      <c r="C10" s="221" t="s">
        <v>123</v>
      </c>
      <c r="D10" s="222" t="s">
        <v>127</v>
      </c>
      <c r="E10" s="222" t="s">
        <v>87</v>
      </c>
      <c r="F10" s="223"/>
    </row>
  </sheetData>
  <dataValidations count="2">
    <dataValidation allowBlank="1" showInputMessage="1" showErrorMessage="1" prompt="Číslo PS ve formátu_x000a_PS-XX-XX-XX" sqref="B5:B10" xr:uid="{2C96F120-61B4-460D-BC6E-4459F4CA2B1F}"/>
    <dataValidation allowBlank="1" showInputMessage="1" showErrorMessage="1" prompt="Název provozního souboru BEZ čísla PS." sqref="C5:C10" xr:uid="{B9DD4B2B-0E43-4C7F-BFFF-049B7357189B}"/>
  </dataValidations>
  <pageMargins left="0.23622047244094491" right="0.23622047244094491" top="0.74803149606299213" bottom="0.74803149606299213" header="0.31496062992125984" footer="0.31496062992125984"/>
  <pageSetup paperSize="9" scale="68" orientation="landscape" r:id="rId1"/>
  <headerFooter>
    <oddHeader>&amp;C&amp;"Verdana"&amp;7&amp;K000000 SŽ: Interní&amp;1#_x000D_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C3146-F4E8-4AE1-8EC8-4747659F7323}">
  <sheetPr>
    <pageSetUpPr fitToPage="1"/>
  </sheetPr>
  <dimension ref="B1:F8"/>
  <sheetViews>
    <sheetView zoomScaleNormal="100" workbookViewId="0">
      <selection activeCell="D13" sqref="D13"/>
    </sheetView>
  </sheetViews>
  <sheetFormatPr defaultColWidth="9" defaultRowHeight="15" x14ac:dyDescent="0.25"/>
  <cols>
    <col min="1" max="1" width="0.375" style="64" customWidth="1"/>
    <col min="2" max="2" width="11.25" style="64" bestFit="1" customWidth="1"/>
    <col min="3" max="3" width="28.125" style="65" bestFit="1" customWidth="1"/>
    <col min="4" max="4" width="102.75" style="65" bestFit="1" customWidth="1"/>
    <col min="5" max="5" width="23.875" style="65" bestFit="1" customWidth="1"/>
    <col min="6" max="6" width="15.375" style="64" bestFit="1" customWidth="1"/>
    <col min="7" max="16384" width="9" style="64"/>
  </cols>
  <sheetData>
    <row r="1" spans="2:6" ht="18.75" x14ac:dyDescent="0.3">
      <c r="B1" s="70" t="s">
        <v>99</v>
      </c>
    </row>
    <row r="2" spans="2:6" ht="18.75" x14ac:dyDescent="0.3">
      <c r="B2" s="70" t="s">
        <v>85</v>
      </c>
    </row>
    <row r="3" spans="2:6" ht="18.75" x14ac:dyDescent="0.3">
      <c r="B3" s="70" t="s">
        <v>100</v>
      </c>
      <c r="F3" s="69" t="s">
        <v>84</v>
      </c>
    </row>
    <row r="4" spans="2:6" ht="15.75" thickBot="1" x14ac:dyDescent="0.3">
      <c r="B4" s="67" t="s">
        <v>83</v>
      </c>
      <c r="C4" s="68" t="s">
        <v>82</v>
      </c>
      <c r="D4" s="67" t="s">
        <v>81</v>
      </c>
      <c r="E4" s="67" t="s">
        <v>80</v>
      </c>
      <c r="F4" s="67" t="s">
        <v>79</v>
      </c>
    </row>
    <row r="5" spans="2:6" ht="116.25" thickTop="1" thickBot="1" x14ac:dyDescent="0.3">
      <c r="B5" s="84" t="s">
        <v>111</v>
      </c>
      <c r="C5" s="86" t="s">
        <v>115</v>
      </c>
      <c r="D5" s="87" t="s">
        <v>121</v>
      </c>
      <c r="E5" s="79" t="s">
        <v>87</v>
      </c>
      <c r="F5" s="80"/>
    </row>
    <row r="6" spans="2:6" s="66" customFormat="1" ht="116.25" thickTop="1" thickBot="1" x14ac:dyDescent="0.25">
      <c r="B6" s="84" t="s">
        <v>112</v>
      </c>
      <c r="C6" s="86" t="s">
        <v>116</v>
      </c>
      <c r="D6" s="87" t="s">
        <v>121</v>
      </c>
      <c r="E6" s="79" t="s">
        <v>87</v>
      </c>
      <c r="F6" s="81"/>
    </row>
    <row r="7" spans="2:6" s="66" customFormat="1" ht="116.25" thickTop="1" thickBot="1" x14ac:dyDescent="0.25">
      <c r="B7" s="84" t="s">
        <v>113</v>
      </c>
      <c r="C7" s="86" t="s">
        <v>117</v>
      </c>
      <c r="D7" s="87" t="s">
        <v>121</v>
      </c>
      <c r="E7" s="79" t="s">
        <v>87</v>
      </c>
      <c r="F7" s="81"/>
    </row>
    <row r="8" spans="2:6" s="66" customFormat="1" ht="115.5" thickTop="1" x14ac:dyDescent="0.2">
      <c r="B8" s="84" t="s">
        <v>114</v>
      </c>
      <c r="C8" s="86" t="s">
        <v>118</v>
      </c>
      <c r="D8" s="87" t="s">
        <v>121</v>
      </c>
      <c r="E8" s="79" t="s">
        <v>87</v>
      </c>
      <c r="F8" s="81"/>
    </row>
  </sheetData>
  <dataValidations count="2">
    <dataValidation allowBlank="1" showInputMessage="1" showErrorMessage="1" prompt="Číslo SO ve formátu_x000a_SO-XX-XX-XX" sqref="B5:B8" xr:uid="{CD58B025-A68F-458E-954E-CF45E89EAE6E}"/>
    <dataValidation allowBlank="1" showInputMessage="1" showErrorMessage="1" prompt="Název staveního objektu BEZ čísla SO." sqref="C5:C8" xr:uid="{033E3728-1B32-4F4C-8E22-B05E8BB441E3}"/>
  </dataValidations>
  <pageMargins left="0.23622047244094491" right="0.23622047244094491" top="0.74803149606299213" bottom="0.74803149606299213" header="0.31496062992125984" footer="0.31496062992125984"/>
  <pageSetup paperSize="9" scale="68" orientation="landscape" r:id="rId1"/>
  <headerFooter>
    <oddHeader>&amp;C&amp;"Verdana"&amp;7&amp;K000000 SŽ: Interní&amp;1#_x000D_</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A7F91-DB04-4966-8E89-9789CDC7BF3A}">
  <dimension ref="A1:O36"/>
  <sheetViews>
    <sheetView topLeftCell="B1" workbookViewId="0">
      <selection activeCell="K5" sqref="K5"/>
    </sheetView>
  </sheetViews>
  <sheetFormatPr defaultColWidth="8" defaultRowHeight="11.25" x14ac:dyDescent="0.2"/>
  <cols>
    <col min="1" max="1" width="3.625" style="89" hidden="1" customWidth="1"/>
    <col min="2" max="2" width="7.5" style="89" customWidth="1"/>
    <col min="3" max="3" width="9.25" style="89" customWidth="1"/>
    <col min="4" max="4" width="8.75" style="89" customWidth="1"/>
    <col min="5" max="5" width="10" style="89" customWidth="1"/>
    <col min="6" max="6" width="64.875" style="89" customWidth="1"/>
    <col min="7" max="7" width="7.875" style="90" customWidth="1"/>
    <col min="8" max="8" width="11.375" style="90" customWidth="1"/>
    <col min="9" max="9" width="9.5" style="90" customWidth="1"/>
    <col min="10" max="10" width="8.875" style="90" customWidth="1"/>
    <col min="11" max="11" width="11.25" style="90" customWidth="1"/>
    <col min="12" max="12" width="16.625" style="90" customWidth="1"/>
    <col min="13" max="14" width="24.75" style="89" customWidth="1"/>
    <col min="15" max="16384" width="8" style="89"/>
  </cols>
  <sheetData>
    <row r="1" spans="1:15" s="102" customFormat="1" ht="30.75" customHeight="1" thickTop="1" thickBot="1" x14ac:dyDescent="0.25">
      <c r="B1" s="174" t="s">
        <v>126</v>
      </c>
      <c r="C1" s="175"/>
      <c r="D1" s="159"/>
      <c r="E1" s="159"/>
      <c r="F1" s="160" t="s">
        <v>78</v>
      </c>
      <c r="G1" s="159"/>
      <c r="H1" s="158"/>
      <c r="I1" s="157"/>
      <c r="J1" s="156"/>
      <c r="K1" s="156"/>
      <c r="L1" s="155" t="str">
        <f>D3</f>
        <v>SO 98-98</v>
      </c>
      <c r="M1" s="154"/>
    </row>
    <row r="2" spans="1:15" s="102" customFormat="1" ht="57" customHeight="1" thickTop="1" thickBot="1" x14ac:dyDescent="0.25">
      <c r="B2" s="176" t="s">
        <v>77</v>
      </c>
      <c r="C2" s="177"/>
      <c r="D2" s="178" t="s">
        <v>98</v>
      </c>
      <c r="E2" s="178"/>
      <c r="F2" s="178"/>
      <c r="G2" s="178"/>
      <c r="H2" s="179"/>
      <c r="I2" s="180" t="s">
        <v>76</v>
      </c>
      <c r="J2" s="181"/>
      <c r="K2" s="182">
        <f>SUMIFS(L:L,B:B,"SOUČET")</f>
        <v>0</v>
      </c>
      <c r="L2" s="183"/>
    </row>
    <row r="3" spans="1:15" s="102" customFormat="1" ht="42.75" customHeight="1" thickTop="1" thickBot="1" x14ac:dyDescent="0.25">
      <c r="B3" s="153" t="s">
        <v>75</v>
      </c>
      <c r="C3" s="152"/>
      <c r="D3" s="169" t="s">
        <v>74</v>
      </c>
      <c r="E3" s="169"/>
      <c r="F3" s="170" t="s">
        <v>73</v>
      </c>
      <c r="G3" s="170"/>
      <c r="H3" s="171"/>
      <c r="I3" s="151"/>
      <c r="J3" s="150"/>
      <c r="K3" s="172"/>
      <c r="L3" s="173"/>
    </row>
    <row r="4" spans="1:15" s="102" customFormat="1" ht="18" customHeight="1" thickTop="1" x14ac:dyDescent="0.2">
      <c r="B4" s="184" t="s">
        <v>72</v>
      </c>
      <c r="C4" s="185"/>
      <c r="D4" s="186"/>
      <c r="E4" s="144" t="s">
        <v>88</v>
      </c>
      <c r="F4" s="149" t="str">
        <f>IF(E4="","",IF(E4="D.2.1.9"," Kabelovody, kolektory",IF(E4="D.2.1.10"," Protihlukové objekty",LOOKUP(E4,'[1]Kategorie monitoringu'!A1:A35,'[1]Kategorie monitoringu'!B1:B35))))</f>
        <v xml:space="preserve">SO 98-98 – Všeobecný objekt </v>
      </c>
      <c r="G4" s="148"/>
      <c r="H4" s="147"/>
      <c r="I4" s="187" t="s">
        <v>71</v>
      </c>
      <c r="J4" s="188"/>
      <c r="K4" s="146"/>
      <c r="L4" s="145"/>
    </row>
    <row r="5" spans="1:15" s="102" customFormat="1" ht="18" customHeight="1" x14ac:dyDescent="0.2">
      <c r="B5" s="143" t="s">
        <v>70</v>
      </c>
      <c r="C5" s="142"/>
      <c r="D5" s="142"/>
      <c r="E5" s="144" t="s">
        <v>69</v>
      </c>
      <c r="F5" s="189" t="s">
        <v>68</v>
      </c>
      <c r="G5" s="189"/>
      <c r="H5" s="190"/>
      <c r="I5" s="191" t="s">
        <v>60</v>
      </c>
      <c r="J5" s="186"/>
      <c r="K5" s="141" t="s">
        <v>93</v>
      </c>
      <c r="L5" s="137"/>
    </row>
    <row r="6" spans="1:15" s="102" customFormat="1" ht="18" customHeight="1" x14ac:dyDescent="0.2">
      <c r="B6" s="143" t="s">
        <v>67</v>
      </c>
      <c r="C6" s="142"/>
      <c r="D6" s="142"/>
      <c r="E6" s="141" t="s">
        <v>125</v>
      </c>
      <c r="F6" s="192"/>
      <c r="G6" s="192"/>
      <c r="H6" s="193"/>
      <c r="I6" s="191" t="s">
        <v>66</v>
      </c>
      <c r="J6" s="186"/>
      <c r="K6" s="141" t="s">
        <v>94</v>
      </c>
      <c r="L6" s="137"/>
      <c r="O6" s="140"/>
    </row>
    <row r="7" spans="1:15" s="102" customFormat="1" ht="18" customHeight="1" x14ac:dyDescent="0.2">
      <c r="B7" s="194" t="s">
        <v>65</v>
      </c>
      <c r="C7" s="195"/>
      <c r="D7" s="195"/>
      <c r="E7" s="139">
        <v>46174</v>
      </c>
      <c r="F7" s="196" t="s">
        <v>64</v>
      </c>
      <c r="G7" s="197"/>
      <c r="H7" s="198"/>
      <c r="I7" s="199" t="s">
        <v>63</v>
      </c>
      <c r="J7" s="185"/>
      <c r="K7" s="138">
        <v>2025</v>
      </c>
      <c r="L7" s="137"/>
      <c r="O7" s="136"/>
    </row>
    <row r="8" spans="1:15" s="102" customFormat="1" ht="19.5" customHeight="1" thickBot="1" x14ac:dyDescent="0.25">
      <c r="B8" s="200" t="s">
        <v>62</v>
      </c>
      <c r="C8" s="201"/>
      <c r="D8" s="201"/>
      <c r="E8" s="135">
        <v>46631</v>
      </c>
      <c r="F8" s="134"/>
      <c r="G8" s="202"/>
      <c r="H8" s="203"/>
      <c r="I8" s="204" t="s">
        <v>61</v>
      </c>
      <c r="J8" s="195"/>
      <c r="K8" s="133">
        <v>46008</v>
      </c>
      <c r="L8" s="132"/>
    </row>
    <row r="9" spans="1:15" s="102" customFormat="1" ht="9.75" customHeight="1" x14ac:dyDescent="0.2">
      <c r="B9" s="207">
        <f>F2</f>
        <v>0</v>
      </c>
      <c r="C9" s="208"/>
      <c r="D9" s="208"/>
      <c r="E9" s="208"/>
      <c r="F9" s="208"/>
      <c r="G9" s="208"/>
      <c r="H9" s="208"/>
      <c r="I9" s="208"/>
      <c r="J9" s="208"/>
      <c r="K9" s="131" t="str">
        <f>$I$5</f>
        <v>ISPROFIN:</v>
      </c>
      <c r="L9" s="130" t="str">
        <f>K5</f>
        <v>3273214993</v>
      </c>
    </row>
    <row r="10" spans="1:15" s="102" customFormat="1" ht="15" customHeight="1" x14ac:dyDescent="0.2">
      <c r="B10" s="209" t="s">
        <v>59</v>
      </c>
      <c r="C10" s="211" t="s">
        <v>58</v>
      </c>
      <c r="D10" s="211" t="s">
        <v>57</v>
      </c>
      <c r="E10" s="211" t="s">
        <v>56</v>
      </c>
      <c r="F10" s="213" t="s">
        <v>55</v>
      </c>
      <c r="G10" s="213" t="s">
        <v>54</v>
      </c>
      <c r="H10" s="213" t="s">
        <v>53</v>
      </c>
      <c r="I10" s="211" t="s">
        <v>52</v>
      </c>
      <c r="J10" s="211" t="s">
        <v>51</v>
      </c>
      <c r="K10" s="205" t="s">
        <v>50</v>
      </c>
      <c r="L10" s="206"/>
    </row>
    <row r="11" spans="1:15" s="102" customFormat="1" ht="15" customHeight="1" x14ac:dyDescent="0.2">
      <c r="B11" s="209"/>
      <c r="C11" s="211"/>
      <c r="D11" s="211"/>
      <c r="E11" s="211"/>
      <c r="F11" s="213"/>
      <c r="G11" s="213"/>
      <c r="H11" s="213"/>
      <c r="I11" s="211"/>
      <c r="J11" s="211"/>
      <c r="K11" s="205"/>
      <c r="L11" s="206"/>
    </row>
    <row r="12" spans="1:15" s="102" customFormat="1" ht="12.75" customHeight="1" thickBot="1" x14ac:dyDescent="0.25">
      <c r="B12" s="210"/>
      <c r="C12" s="212"/>
      <c r="D12" s="212"/>
      <c r="E12" s="212"/>
      <c r="F12" s="214"/>
      <c r="G12" s="214"/>
      <c r="H12" s="214"/>
      <c r="I12" s="212"/>
      <c r="J12" s="212"/>
      <c r="K12" s="129" t="s">
        <v>49</v>
      </c>
      <c r="L12" s="128" t="s">
        <v>48</v>
      </c>
    </row>
    <row r="13" spans="1:15" s="102" customFormat="1" ht="15" customHeight="1" thickBot="1" x14ac:dyDescent="0.25">
      <c r="A13" s="122" t="s">
        <v>34</v>
      </c>
      <c r="B13" s="127" t="s">
        <v>33</v>
      </c>
      <c r="C13" s="124">
        <v>1</v>
      </c>
      <c r="D13" s="126"/>
      <c r="E13" s="126"/>
      <c r="F13" s="125" t="s">
        <v>35</v>
      </c>
      <c r="G13" s="124"/>
      <c r="H13" s="124"/>
      <c r="I13" s="124"/>
      <c r="J13" s="124"/>
      <c r="K13" s="124"/>
      <c r="L13" s="123"/>
    </row>
    <row r="14" spans="1:15" s="42" customFormat="1" ht="12" thickBot="1" x14ac:dyDescent="0.25">
      <c r="A14" s="42" t="s">
        <v>24</v>
      </c>
      <c r="B14" s="62">
        <f>1+MAX($B$13:B13)</f>
        <v>1</v>
      </c>
      <c r="C14" s="48" t="s">
        <v>47</v>
      </c>
      <c r="D14" s="61"/>
      <c r="E14" s="46" t="s">
        <v>20</v>
      </c>
      <c r="F14" s="47" t="s">
        <v>46</v>
      </c>
      <c r="G14" s="46" t="s">
        <v>19</v>
      </c>
      <c r="H14" s="60">
        <v>1</v>
      </c>
      <c r="I14" s="46"/>
      <c r="J14" s="45" t="str">
        <f>IF(I14=0,"",I14*H14)</f>
        <v/>
      </c>
      <c r="K14" s="44">
        <v>0</v>
      </c>
      <c r="L14" s="59">
        <f>ROUND((ROUND(H14,3))*(ROUND(K14,2)),2)</f>
        <v>0</v>
      </c>
    </row>
    <row r="15" spans="1:15" s="42" customFormat="1" x14ac:dyDescent="0.2">
      <c r="A15" s="42" t="s">
        <v>23</v>
      </c>
      <c r="B15" s="57"/>
      <c r="F15" s="58" t="s">
        <v>45</v>
      </c>
      <c r="G15" s="55"/>
      <c r="H15" s="55"/>
      <c r="I15" s="55"/>
      <c r="J15" s="55"/>
      <c r="K15" s="55"/>
      <c r="L15" s="54"/>
    </row>
    <row r="16" spans="1:15" s="42" customFormat="1" x14ac:dyDescent="0.2">
      <c r="A16" s="42" t="s">
        <v>22</v>
      </c>
      <c r="B16" s="57"/>
      <c r="F16" s="56" t="s">
        <v>26</v>
      </c>
      <c r="G16" s="55"/>
      <c r="H16" s="55"/>
      <c r="I16" s="55"/>
      <c r="J16" s="55"/>
      <c r="K16" s="55"/>
      <c r="L16" s="54"/>
    </row>
    <row r="17" spans="1:12" s="42" customFormat="1" ht="68.25" thickBot="1" x14ac:dyDescent="0.25">
      <c r="A17" s="42" t="s">
        <v>21</v>
      </c>
      <c r="B17" s="53"/>
      <c r="C17" s="52"/>
      <c r="D17" s="52"/>
      <c r="E17" s="52"/>
      <c r="F17" s="51" t="s">
        <v>44</v>
      </c>
      <c r="G17" s="50"/>
      <c r="H17" s="50"/>
      <c r="I17" s="50"/>
      <c r="J17" s="50"/>
      <c r="K17" s="50"/>
      <c r="L17" s="49"/>
    </row>
    <row r="18" spans="1:12" s="42" customFormat="1" ht="12" thickBot="1" x14ac:dyDescent="0.25">
      <c r="A18" s="42" t="s">
        <v>24</v>
      </c>
      <c r="B18" s="63">
        <f>1+MAX($B$13:B17)</f>
        <v>2</v>
      </c>
      <c r="C18" s="48" t="s">
        <v>43</v>
      </c>
      <c r="D18" s="61"/>
      <c r="E18" s="46" t="s">
        <v>20</v>
      </c>
      <c r="F18" s="47" t="s">
        <v>42</v>
      </c>
      <c r="G18" s="46" t="s">
        <v>19</v>
      </c>
      <c r="H18" s="60">
        <v>1</v>
      </c>
      <c r="I18" s="46"/>
      <c r="J18" s="45" t="str">
        <f>IF(I18=0,"",I18*H18)</f>
        <v/>
      </c>
      <c r="K18" s="44">
        <v>0</v>
      </c>
      <c r="L18" s="43">
        <f>ROUND((ROUND(H18,3))*(ROUND(K18,2)),2)</f>
        <v>0</v>
      </c>
    </row>
    <row r="19" spans="1:12" s="42" customFormat="1" x14ac:dyDescent="0.2">
      <c r="A19" s="42" t="s">
        <v>23</v>
      </c>
      <c r="B19" s="57"/>
      <c r="F19" s="58" t="s">
        <v>41</v>
      </c>
      <c r="G19" s="55"/>
      <c r="H19" s="55"/>
      <c r="I19" s="55"/>
      <c r="J19" s="55"/>
      <c r="K19" s="55"/>
      <c r="L19" s="54"/>
    </row>
    <row r="20" spans="1:12" s="42" customFormat="1" x14ac:dyDescent="0.2">
      <c r="A20" s="42" t="s">
        <v>22</v>
      </c>
      <c r="B20" s="57"/>
      <c r="F20" s="56" t="s">
        <v>26</v>
      </c>
      <c r="G20" s="55"/>
      <c r="H20" s="55"/>
      <c r="I20" s="55"/>
      <c r="J20" s="55"/>
      <c r="K20" s="55"/>
      <c r="L20" s="54"/>
    </row>
    <row r="21" spans="1:12" s="42" customFormat="1" ht="79.5" thickBot="1" x14ac:dyDescent="0.25">
      <c r="A21" s="42" t="s">
        <v>21</v>
      </c>
      <c r="B21" s="53"/>
      <c r="C21" s="52"/>
      <c r="D21" s="52"/>
      <c r="E21" s="52"/>
      <c r="F21" s="51" t="s">
        <v>40</v>
      </c>
      <c r="G21" s="50"/>
      <c r="H21" s="50"/>
      <c r="I21" s="50"/>
      <c r="J21" s="50"/>
      <c r="K21" s="50"/>
      <c r="L21" s="49"/>
    </row>
    <row r="22" spans="1:12" s="42" customFormat="1" ht="12" thickBot="1" x14ac:dyDescent="0.25">
      <c r="A22" s="42" t="s">
        <v>24</v>
      </c>
      <c r="B22" s="63">
        <f>1+MAX($B$13:B21)</f>
        <v>3</v>
      </c>
      <c r="C22" s="48" t="s">
        <v>39</v>
      </c>
      <c r="D22" s="61"/>
      <c r="E22" s="46" t="s">
        <v>20</v>
      </c>
      <c r="F22" s="47" t="s">
        <v>38</v>
      </c>
      <c r="G22" s="46" t="s">
        <v>19</v>
      </c>
      <c r="H22" s="60">
        <v>1</v>
      </c>
      <c r="I22" s="46"/>
      <c r="J22" s="45" t="str">
        <f>IF(I22=0,"",I22*H22)</f>
        <v/>
      </c>
      <c r="K22" s="44">
        <v>0</v>
      </c>
      <c r="L22" s="43">
        <f>ROUND((ROUND(H22,3))*(ROUND(K22,2)),2)</f>
        <v>0</v>
      </c>
    </row>
    <row r="23" spans="1:12" s="42" customFormat="1" x14ac:dyDescent="0.2">
      <c r="A23" s="42" t="s">
        <v>23</v>
      </c>
      <c r="B23" s="57"/>
      <c r="F23" s="58" t="s">
        <v>37</v>
      </c>
      <c r="G23" s="55"/>
      <c r="H23" s="55"/>
      <c r="I23" s="55"/>
      <c r="J23" s="55"/>
      <c r="K23" s="55"/>
      <c r="L23" s="54"/>
    </row>
    <row r="24" spans="1:12" s="42" customFormat="1" x14ac:dyDescent="0.2">
      <c r="A24" s="42" t="s">
        <v>22</v>
      </c>
      <c r="B24" s="57"/>
      <c r="F24" s="56" t="s">
        <v>26</v>
      </c>
      <c r="G24" s="55"/>
      <c r="H24" s="55"/>
      <c r="I24" s="55"/>
      <c r="J24" s="55"/>
      <c r="K24" s="55"/>
      <c r="L24" s="54"/>
    </row>
    <row r="25" spans="1:12" s="42" customFormat="1" ht="34.5" thickBot="1" x14ac:dyDescent="0.25">
      <c r="A25" s="42" t="s">
        <v>21</v>
      </c>
      <c r="B25" s="53"/>
      <c r="C25" s="52"/>
      <c r="D25" s="52"/>
      <c r="E25" s="52"/>
      <c r="F25" s="51" t="s">
        <v>36</v>
      </c>
      <c r="G25" s="50"/>
      <c r="H25" s="50"/>
      <c r="I25" s="50"/>
      <c r="J25" s="50"/>
      <c r="K25" s="50"/>
      <c r="L25" s="49"/>
    </row>
    <row r="26" spans="1:12" ht="13.5" thickBot="1" x14ac:dyDescent="0.25">
      <c r="A26" s="96" t="s">
        <v>18</v>
      </c>
      <c r="B26" s="95" t="s">
        <v>17</v>
      </c>
      <c r="C26" s="92" t="s">
        <v>16</v>
      </c>
      <c r="D26" s="94"/>
      <c r="E26" s="94"/>
      <c r="F26" s="93" t="s">
        <v>35</v>
      </c>
      <c r="G26" s="92"/>
      <c r="H26" s="92"/>
      <c r="I26" s="92"/>
      <c r="J26" s="92"/>
      <c r="K26" s="92"/>
      <c r="L26" s="91">
        <f>SUM(L14:L25)</f>
        <v>0</v>
      </c>
    </row>
    <row r="27" spans="1:12" ht="13.5" thickBot="1" x14ac:dyDescent="0.25">
      <c r="A27" s="122" t="s">
        <v>34</v>
      </c>
      <c r="B27" s="121" t="s">
        <v>33</v>
      </c>
      <c r="C27" s="118">
        <v>2</v>
      </c>
      <c r="D27" s="120"/>
      <c r="E27" s="120"/>
      <c r="F27" s="119" t="s">
        <v>15</v>
      </c>
      <c r="G27" s="118"/>
      <c r="H27" s="118"/>
      <c r="I27" s="118"/>
      <c r="J27" s="118"/>
      <c r="K27" s="118"/>
      <c r="L27" s="117"/>
    </row>
    <row r="28" spans="1:12" ht="13.5" customHeight="1" thickBot="1" x14ac:dyDescent="0.25">
      <c r="A28" s="102" t="s">
        <v>24</v>
      </c>
      <c r="B28" s="116">
        <f>1+MAX($B$13:B27)</f>
        <v>4</v>
      </c>
      <c r="C28" s="115" t="s">
        <v>32</v>
      </c>
      <c r="D28" s="114"/>
      <c r="E28" s="111" t="s">
        <v>20</v>
      </c>
      <c r="F28" s="113" t="s">
        <v>124</v>
      </c>
      <c r="G28" s="111" t="s">
        <v>19</v>
      </c>
      <c r="H28" s="112">
        <v>1</v>
      </c>
      <c r="I28" s="111"/>
      <c r="J28" s="110" t="str">
        <f>IF(I28=0,"",I28*H28)</f>
        <v/>
      </c>
      <c r="K28" s="109"/>
      <c r="L28" s="108">
        <f>ROUND((ROUND(H28,3))*(ROUND(K28,2)),2)</f>
        <v>0</v>
      </c>
    </row>
    <row r="29" spans="1:12" ht="12.75" customHeight="1" x14ac:dyDescent="0.2">
      <c r="A29" s="102" t="s">
        <v>23</v>
      </c>
      <c r="B29" s="106"/>
      <c r="C29" s="102"/>
      <c r="D29" s="102"/>
      <c r="E29" s="102"/>
      <c r="F29" s="107" t="s">
        <v>31</v>
      </c>
      <c r="G29" s="104"/>
      <c r="H29" s="104"/>
      <c r="I29" s="104"/>
      <c r="J29" s="104"/>
      <c r="K29" s="104"/>
      <c r="L29" s="103"/>
    </row>
    <row r="30" spans="1:12" ht="12.75" customHeight="1" x14ac:dyDescent="0.2">
      <c r="A30" s="102" t="s">
        <v>22</v>
      </c>
      <c r="B30" s="106"/>
      <c r="C30" s="102"/>
      <c r="D30" s="102"/>
      <c r="E30" s="102"/>
      <c r="F30" s="105" t="s">
        <v>26</v>
      </c>
      <c r="G30" s="104"/>
      <c r="H30" s="104"/>
      <c r="I30" s="104"/>
      <c r="J30" s="104"/>
      <c r="K30" s="104"/>
      <c r="L30" s="103"/>
    </row>
    <row r="31" spans="1:12" ht="71.25" customHeight="1" thickBot="1" x14ac:dyDescent="0.25">
      <c r="A31" s="102" t="s">
        <v>21</v>
      </c>
      <c r="B31" s="101"/>
      <c r="C31" s="100"/>
      <c r="D31" s="100"/>
      <c r="E31" s="100"/>
      <c r="F31" s="99" t="s">
        <v>30</v>
      </c>
      <c r="G31" s="98"/>
      <c r="H31" s="98"/>
      <c r="I31" s="98"/>
      <c r="J31" s="98"/>
      <c r="K31" s="98"/>
      <c r="L31" s="97"/>
    </row>
    <row r="32" spans="1:12" ht="13.5" customHeight="1" thickBot="1" x14ac:dyDescent="0.25">
      <c r="A32" s="102" t="s">
        <v>24</v>
      </c>
      <c r="B32" s="116">
        <f>1+MAX($B$13:B31)</f>
        <v>5</v>
      </c>
      <c r="C32" s="115" t="s">
        <v>29</v>
      </c>
      <c r="D32" s="114"/>
      <c r="E32" s="111" t="s">
        <v>20</v>
      </c>
      <c r="F32" s="113" t="s">
        <v>28</v>
      </c>
      <c r="G32" s="111" t="s">
        <v>19</v>
      </c>
      <c r="H32" s="112">
        <v>1</v>
      </c>
      <c r="I32" s="111"/>
      <c r="J32" s="110" t="str">
        <f>IF(I32=0,"",I32*H32)</f>
        <v/>
      </c>
      <c r="K32" s="109"/>
      <c r="L32" s="108">
        <f>ROUND((ROUND(H32,3))*(ROUND(K32,2)),2)</f>
        <v>0</v>
      </c>
    </row>
    <row r="33" spans="1:12" ht="12.75" customHeight="1" x14ac:dyDescent="0.2">
      <c r="A33" s="102" t="s">
        <v>23</v>
      </c>
      <c r="B33" s="106"/>
      <c r="C33" s="102"/>
      <c r="D33" s="102"/>
      <c r="E33" s="102"/>
      <c r="F33" s="107" t="s">
        <v>27</v>
      </c>
      <c r="G33" s="104"/>
      <c r="H33" s="104"/>
      <c r="I33" s="104"/>
      <c r="J33" s="104"/>
      <c r="K33" s="104"/>
      <c r="L33" s="103"/>
    </row>
    <row r="34" spans="1:12" ht="12.75" customHeight="1" x14ac:dyDescent="0.2">
      <c r="A34" s="102" t="s">
        <v>22</v>
      </c>
      <c r="B34" s="106"/>
      <c r="C34" s="102"/>
      <c r="D34" s="102"/>
      <c r="E34" s="102"/>
      <c r="F34" s="105" t="s">
        <v>26</v>
      </c>
      <c r="G34" s="104"/>
      <c r="H34" s="104"/>
      <c r="I34" s="104"/>
      <c r="J34" s="104"/>
      <c r="K34" s="104"/>
      <c r="L34" s="103"/>
    </row>
    <row r="35" spans="1:12" ht="69" customHeight="1" thickBot="1" x14ac:dyDescent="0.25">
      <c r="A35" s="102" t="s">
        <v>21</v>
      </c>
      <c r="B35" s="101"/>
      <c r="C35" s="100"/>
      <c r="D35" s="100"/>
      <c r="E35" s="100"/>
      <c r="F35" s="99" t="s">
        <v>25</v>
      </c>
      <c r="G35" s="98"/>
      <c r="H35" s="98"/>
      <c r="I35" s="98"/>
      <c r="J35" s="98"/>
      <c r="K35" s="98"/>
      <c r="L35" s="97"/>
    </row>
    <row r="36" spans="1:12" ht="13.5" thickBot="1" x14ac:dyDescent="0.25">
      <c r="A36" s="96" t="s">
        <v>18</v>
      </c>
      <c r="B36" s="95" t="s">
        <v>17</v>
      </c>
      <c r="C36" s="92" t="s">
        <v>16</v>
      </c>
      <c r="D36" s="94"/>
      <c r="E36" s="94"/>
      <c r="F36" s="93" t="s">
        <v>15</v>
      </c>
      <c r="G36" s="92"/>
      <c r="H36" s="92"/>
      <c r="I36" s="92"/>
      <c r="J36" s="92"/>
      <c r="K36" s="92"/>
      <c r="L36" s="91">
        <f>SUM(L28:L35)</f>
        <v>0</v>
      </c>
    </row>
  </sheetData>
  <mergeCells count="31">
    <mergeCell ref="K10:L11"/>
    <mergeCell ref="B9:J9"/>
    <mergeCell ref="B10:B12"/>
    <mergeCell ref="C10:C12"/>
    <mergeCell ref="D10:D12"/>
    <mergeCell ref="E10:E12"/>
    <mergeCell ref="F10:F12"/>
    <mergeCell ref="G10:G12"/>
    <mergeCell ref="H10:H12"/>
    <mergeCell ref="I10:I12"/>
    <mergeCell ref="J10:J12"/>
    <mergeCell ref="B7:D7"/>
    <mergeCell ref="F7:H7"/>
    <mergeCell ref="I7:J7"/>
    <mergeCell ref="B8:D8"/>
    <mergeCell ref="G8:H8"/>
    <mergeCell ref="I8:J8"/>
    <mergeCell ref="B4:D4"/>
    <mergeCell ref="I4:J4"/>
    <mergeCell ref="F5:H5"/>
    <mergeCell ref="I5:J5"/>
    <mergeCell ref="F6:H6"/>
    <mergeCell ref="I6:J6"/>
    <mergeCell ref="D3:E3"/>
    <mergeCell ref="F3:H3"/>
    <mergeCell ref="K3:L3"/>
    <mergeCell ref="B1:C1"/>
    <mergeCell ref="B2:C2"/>
    <mergeCell ref="D2:H2"/>
    <mergeCell ref="I2:J2"/>
    <mergeCell ref="K2:L2"/>
  </mergeCells>
  <conditionalFormatting sqref="C13">
    <cfRule type="expression" dxfId="35" priority="20">
      <formula>C13=""</formula>
    </cfRule>
  </conditionalFormatting>
  <conditionalFormatting sqref="C26:C27">
    <cfRule type="expression" dxfId="34" priority="17">
      <formula>C26=""</formula>
    </cfRule>
  </conditionalFormatting>
  <conditionalFormatting sqref="C36">
    <cfRule type="expression" dxfId="33" priority="9">
      <formula>C36=""</formula>
    </cfRule>
  </conditionalFormatting>
  <conditionalFormatting sqref="C14:E14">
    <cfRule type="expression" dxfId="32" priority="2" stopIfTrue="1">
      <formula>C14=""</formula>
    </cfRule>
  </conditionalFormatting>
  <conditionalFormatting sqref="C18:E18">
    <cfRule type="expression" dxfId="31" priority="6" stopIfTrue="1">
      <formula>C18=""</formula>
    </cfRule>
  </conditionalFormatting>
  <conditionalFormatting sqref="C22:E22">
    <cfRule type="expression" dxfId="30" priority="4" stopIfTrue="1">
      <formula>C22=""</formula>
    </cfRule>
  </conditionalFormatting>
  <conditionalFormatting sqref="C28:E28">
    <cfRule type="expression" dxfId="29" priority="13">
      <formula>C28=""</formula>
    </cfRule>
  </conditionalFormatting>
  <conditionalFormatting sqref="C32:E32">
    <cfRule type="expression" dxfId="28" priority="11">
      <formula>C32=""</formula>
    </cfRule>
  </conditionalFormatting>
  <conditionalFormatting sqref="D2">
    <cfRule type="expression" dxfId="27" priority="15">
      <formula>IF($D$2="Název stavby","Vybarvit",IF($D$2="","Vybarvit",""))="Vybarvit"</formula>
    </cfRule>
  </conditionalFormatting>
  <conditionalFormatting sqref="D3">
    <cfRule type="expression" dxfId="26" priority="34">
      <formula>IF($D$3="SO XX-XX-XX","Vybarvit",IF($D$3="","Vybarvit",""))="Vybarvit"</formula>
    </cfRule>
  </conditionalFormatting>
  <conditionalFormatting sqref="E4">
    <cfRule type="expression" dxfId="25" priority="18">
      <formula>$E$4=""</formula>
    </cfRule>
  </conditionalFormatting>
  <conditionalFormatting sqref="E5">
    <cfRule type="expression" dxfId="24" priority="21">
      <formula>$E$5=""</formula>
    </cfRule>
  </conditionalFormatting>
  <conditionalFormatting sqref="E6">
    <cfRule type="expression" dxfId="23" priority="22">
      <formula>$E$6=""</formula>
    </cfRule>
  </conditionalFormatting>
  <conditionalFormatting sqref="E7">
    <cfRule type="expression" dxfId="22" priority="23">
      <formula>$E$7=""</formula>
    </cfRule>
  </conditionalFormatting>
  <conditionalFormatting sqref="E8">
    <cfRule type="expression" dxfId="21" priority="24">
      <formula>$E$8=""</formula>
    </cfRule>
  </conditionalFormatting>
  <conditionalFormatting sqref="F3">
    <cfRule type="expression" dxfId="20" priority="33">
      <formula>IF($F$3="Název SO/PS","Vybarvit",IF($F$3="","Vybarvit",""))="Vybarvit"</formula>
    </cfRule>
  </conditionalFormatting>
  <conditionalFormatting sqref="F6">
    <cfRule type="expression" dxfId="19" priority="36">
      <formula>$E$6="Ostatní"</formula>
    </cfRule>
    <cfRule type="expression" dxfId="18" priority="35">
      <formula>$E$5="Ostatní"</formula>
    </cfRule>
  </conditionalFormatting>
  <conditionalFormatting sqref="F8">
    <cfRule type="expression" dxfId="17" priority="32">
      <formula>IF($F$8="Obchodní název firmy/společnosti, v případě fyzické osoby podnikající  IČO","Vybarvit",IF($F$8="","Vybarvit",""))="Vybarvit"</formula>
    </cfRule>
  </conditionalFormatting>
  <conditionalFormatting sqref="F13">
    <cfRule type="expression" dxfId="16" priority="19">
      <formula>F13="Doplnit název dílu a ve sloupci C číslo dílu"</formula>
    </cfRule>
  </conditionalFormatting>
  <conditionalFormatting sqref="F14:F25">
    <cfRule type="expression" dxfId="15" priority="1" stopIfTrue="1">
      <formula>F14=""</formula>
    </cfRule>
  </conditionalFormatting>
  <conditionalFormatting sqref="F26:F27">
    <cfRule type="expression" dxfId="14" priority="16">
      <formula>F26="Doplnit název dílu a ve sloupci C číslo dílu"</formula>
    </cfRule>
  </conditionalFormatting>
  <conditionalFormatting sqref="F28:F35">
    <cfRule type="expression" dxfId="13" priority="10">
      <formula>F28=""</formula>
    </cfRule>
  </conditionalFormatting>
  <conditionalFormatting sqref="F36">
    <cfRule type="expression" dxfId="12" priority="8">
      <formula>F36="Doplnit název dílu a ve sloupci C číslo dílu"</formula>
    </cfRule>
  </conditionalFormatting>
  <conditionalFormatting sqref="G8:H8">
    <cfRule type="expression" dxfId="11" priority="31">
      <formula>IF($G$8="Titul Jméno Příjmení","Vybarvit",IF($G$8="","Vybarvit",""))="Vybarvit"</formula>
    </cfRule>
  </conditionalFormatting>
  <conditionalFormatting sqref="G14:K14">
    <cfRule type="expression" dxfId="10" priority="3" stopIfTrue="1">
      <formula>G14=""</formula>
    </cfRule>
  </conditionalFormatting>
  <conditionalFormatting sqref="G18:K18">
    <cfRule type="expression" dxfId="9" priority="7" stopIfTrue="1">
      <formula>G18=""</formula>
    </cfRule>
  </conditionalFormatting>
  <conditionalFormatting sqref="G22:K22">
    <cfRule type="expression" dxfId="8" priority="5" stopIfTrue="1">
      <formula>G22=""</formula>
    </cfRule>
  </conditionalFormatting>
  <conditionalFormatting sqref="G28:K28">
    <cfRule type="expression" dxfId="7" priority="14">
      <formula>G28=""</formula>
    </cfRule>
  </conditionalFormatting>
  <conditionalFormatting sqref="G32:K32">
    <cfRule type="expression" dxfId="6" priority="12">
      <formula>G32=""</formula>
    </cfRule>
  </conditionalFormatting>
  <conditionalFormatting sqref="K4">
    <cfRule type="expression" dxfId="5" priority="26">
      <formula>$K$4=""</formula>
    </cfRule>
  </conditionalFormatting>
  <conditionalFormatting sqref="K5">
    <cfRule type="expression" dxfId="4" priority="27">
      <formula>$K$5=""</formula>
    </cfRule>
  </conditionalFormatting>
  <conditionalFormatting sqref="K6">
    <cfRule type="expression" dxfId="3" priority="28">
      <formula>$K$6=""</formula>
    </cfRule>
  </conditionalFormatting>
  <conditionalFormatting sqref="K7">
    <cfRule type="expression" dxfId="2" priority="29">
      <formula>$K$7=""</formula>
    </cfRule>
  </conditionalFormatting>
  <conditionalFormatting sqref="K8">
    <cfRule type="expression" dxfId="1" priority="30">
      <formula>$K$8=""</formula>
    </cfRule>
  </conditionalFormatting>
  <conditionalFormatting sqref="L4">
    <cfRule type="expression" dxfId="0" priority="25">
      <formula>$L$4=""</formula>
    </cfRule>
  </conditionalFormatting>
  <dataValidations count="11">
    <dataValidation allowBlank="1" showInputMessage="1" showErrorMessage="1" promptTitle="Technická specifikace položky" prompt="zahrnující buď přesný popis zohledňující veškeré činnosti, které položka obsahuje, nebo odkaz na příslušnou cenovou soustavu (Technická specifikace položky odpovídá příslušné cenové soustavě)." sqref="F28:F35" xr:uid="{A0B13568-E41E-4ABB-AB7E-B787E5DCC5AF}"/>
    <dataValidation type="date" allowBlank="1" showInputMessage="1" showErrorMessage="1" error="Rozmezí let 2017 - 2050" promptTitle="Vložit rok" prompt="ve formátu:_x000a_rrrr" sqref="K7" xr:uid="{A77CBEC8-D359-4718-B043-C58579059BEF}">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xr:uid="{5BB366E4-03D7-4DD2-82FF-8FF2E7F18818}"/>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1B5BBDB1-F732-4FF3-B075-12F99BA7FEE2}">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DF523D4B-9C1D-4599-946A-8FFBC485324B}">
      <formula1>42370</formula1>
      <formula2>55153</formula2>
    </dataValidation>
    <dataValidation allowBlank="1" showInputMessage="1" showErrorMessage="1" promptTitle="S-kód" prompt="Číslo pod kterým je stavba evidovaná v systému SŽDC." sqref="K6" xr:uid="{0C8029A2-8442-4DB9-A687-F4F19EFEA238}"/>
    <dataValidation type="date" allowBlank="1" showInputMessage="1" showErrorMessage="1" errorTitle="Špatný datum" error="Datum musí být v rozmezí_x000a_od 1.1.2016_x000a_do 31.12.2050" promptTitle="Vložit datum" prompt="ve formátu: dd.mm.rrrr" sqref="K8" xr:uid="{A820A2FC-429E-42FE-97DC-0895A8EB59FD}">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E9D5F689-CC88-457D-A8CD-315D423FAA49}">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xr:uid="{98B045FF-C327-41B4-A7E1-758DFF7B70E0}">
      <formula1>"Stádium 2,Stádium 3"</formula1>
    </dataValidation>
    <dataValidation type="date" allowBlank="1" showInputMessage="1" showErrorMessage="1" sqref="L8" xr:uid="{3658134E-2136-48A4-AF2E-5EA900DF4036}">
      <formula1>42370</formula1>
      <formula2>55153</formula2>
    </dataValidation>
    <dataValidation type="list" allowBlank="1" showInputMessage="1" showErrorMessage="1" errorTitle="Špatné označení majetku" error="_x000a_Nutno vybrat dle předvolby!_x000a_SŽ nebo Ostatní." promptTitle="Výběr dle předvolby:" prompt="_x000a_SŽ_x000a_Ostatní" sqref="E6" xr:uid="{DFD3ACF6-F5F9-4A18-B8C2-33AB2F08602E}">
      <formula1>"SŽ, Ostatní"</formula1>
    </dataValidation>
  </dataValidations>
  <pageMargins left="0.7" right="0.7" top="0.78740157499999996" bottom="0.78740157499999996" header="0.3" footer="0.3"/>
  <drawing r:id="rId1"/>
  <legacyDrawing r:id="rId2"/>
</worksheet>
</file>

<file path=docMetadata/LabelInfo.xml><?xml version="1.0" encoding="utf-8"?>
<clbl:labelList xmlns:clbl="http://schemas.microsoft.com/office/2020/mipLabelMetadata">
  <clbl:label id="{65334bdb-ef60-40ad-ad10-aebc1eeffaa2}" enabled="1" method="Standard" siteId="{f0ab7d6a-64b0-4696-9f4d-d69909c6e895}"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4</vt:i4>
      </vt:variant>
    </vt:vector>
  </HeadingPairs>
  <TitlesOfParts>
    <vt:vector size="4" baseType="lpstr">
      <vt:lpstr>Rekapitulace</vt:lpstr>
      <vt:lpstr>D.1.2</vt:lpstr>
      <vt:lpstr>E.3.6</vt:lpstr>
      <vt:lpstr>SO 98-98</vt:lpstr>
    </vt:vector>
  </TitlesOfParts>
  <Company>Správa železnic, státní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Salavová Mariana, Ing.</dc:creator>
  <cp:lastModifiedBy>Žejdl Pavel, Bc.</cp:lastModifiedBy>
  <dcterms:created xsi:type="dcterms:W3CDTF">2022-06-07T08:27:08Z</dcterms:created>
  <dcterms:modified xsi:type="dcterms:W3CDTF">2026-02-16T14:13:57Z</dcterms:modified>
</cp:coreProperties>
</file>